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18_Комиссия по разработке ТПОМС\1_2019 Комиссия по разработке ТПОМС на 2019 год\Протокол №20_2020_ТП_ТС_Vмо\рабочий материал\Тарифное соглашение 2020\"/>
    </mc:Choice>
  </mc:AlternateContent>
  <bookViews>
    <workbookView xWindow="120" yWindow="165" windowWidth="24915" windowHeight="10995"/>
  </bookViews>
  <sheets>
    <sheet name="Лист1" sheetId="1" r:id="rId1"/>
  </sheets>
  <definedNames>
    <definedName name="_xlnm.Print_Titles" localSheetId="0">Лист1!$3:$4</definedName>
  </definedNames>
  <calcPr calcId="152511"/>
</workbook>
</file>

<file path=xl/calcChain.xml><?xml version="1.0" encoding="utf-8"?>
<calcChain xmlns="http://schemas.openxmlformats.org/spreadsheetml/2006/main">
  <c r="H169" i="1" l="1"/>
  <c r="G179" i="1"/>
  <c r="G178" i="1"/>
  <c r="G177" i="1"/>
  <c r="G176" i="1"/>
  <c r="G175" i="1"/>
  <c r="G174" i="1"/>
  <c r="G173" i="1"/>
  <c r="G180" i="1"/>
  <c r="H158" i="1"/>
  <c r="G167" i="1"/>
  <c r="G166" i="1"/>
  <c r="G165" i="1"/>
  <c r="G164" i="1"/>
  <c r="G163" i="1"/>
  <c r="G162" i="1"/>
  <c r="G168" i="1"/>
  <c r="H147" i="1"/>
  <c r="G151" i="1"/>
  <c r="G152" i="1"/>
  <c r="G153" i="1"/>
  <c r="G154" i="1"/>
  <c r="G155" i="1"/>
  <c r="G156" i="1"/>
  <c r="G150" i="1"/>
  <c r="G157" i="1"/>
  <c r="G145" i="1"/>
  <c r="G144" i="1"/>
  <c r="G143" i="1"/>
  <c r="G142" i="1"/>
  <c r="G141" i="1"/>
  <c r="G140" i="1"/>
  <c r="G139" i="1"/>
  <c r="G138" i="1"/>
  <c r="G146" i="1"/>
  <c r="G133" i="1"/>
  <c r="G132" i="1"/>
  <c r="G131" i="1"/>
  <c r="G130" i="1"/>
  <c r="G129" i="1"/>
  <c r="G128" i="1"/>
  <c r="G127" i="1"/>
  <c r="G126" i="1"/>
  <c r="G134" i="1"/>
  <c r="G121" i="1"/>
  <c r="G120" i="1"/>
  <c r="G119" i="1"/>
  <c r="G118" i="1"/>
  <c r="G117" i="1"/>
  <c r="G116" i="1"/>
  <c r="G115" i="1"/>
  <c r="G122" i="1"/>
  <c r="H112" i="1" s="1"/>
  <c r="G110" i="1"/>
  <c r="G109" i="1"/>
  <c r="G108" i="1"/>
  <c r="G107" i="1"/>
  <c r="G106" i="1"/>
  <c r="G105" i="1"/>
  <c r="H102" i="1" s="1"/>
  <c r="G111" i="1"/>
  <c r="G100" i="1"/>
  <c r="G99" i="1"/>
  <c r="G98" i="1"/>
  <c r="G97" i="1"/>
  <c r="G96" i="1"/>
  <c r="G95" i="1"/>
  <c r="G94" i="1"/>
  <c r="G101" i="1"/>
  <c r="H91" i="1" s="1"/>
  <c r="G89" i="1"/>
  <c r="G88" i="1"/>
  <c r="G87" i="1"/>
  <c r="G86" i="1"/>
  <c r="G85" i="1"/>
  <c r="G84" i="1"/>
  <c r="G83" i="1"/>
  <c r="G90" i="1"/>
  <c r="H79" i="1" s="1"/>
  <c r="H68" i="1"/>
  <c r="G77" i="1"/>
  <c r="G76" i="1"/>
  <c r="G75" i="1"/>
  <c r="G74" i="1"/>
  <c r="G73" i="1"/>
  <c r="G72" i="1"/>
  <c r="G78" i="1"/>
  <c r="H57" i="1"/>
  <c r="G66" i="1"/>
  <c r="G65" i="1"/>
  <c r="G64" i="1"/>
  <c r="G63" i="1"/>
  <c r="G62" i="1"/>
  <c r="G61" i="1"/>
  <c r="G60" i="1"/>
  <c r="G57" i="1"/>
  <c r="G67" i="1"/>
  <c r="G55" i="1"/>
  <c r="G54" i="1"/>
  <c r="G53" i="1"/>
  <c r="G52" i="1"/>
  <c r="G51" i="1"/>
  <c r="G50" i="1"/>
  <c r="G49" i="1"/>
  <c r="G48" i="1"/>
  <c r="G45" i="1"/>
  <c r="G56" i="1"/>
  <c r="G43" i="1"/>
  <c r="G42" i="1"/>
  <c r="G41" i="1"/>
  <c r="G40" i="1"/>
  <c r="G39" i="1"/>
  <c r="G38" i="1"/>
  <c r="G37" i="1"/>
  <c r="G34" i="1"/>
  <c r="G44" i="1"/>
  <c r="G32" i="1"/>
  <c r="G31" i="1"/>
  <c r="G30" i="1"/>
  <c r="G29" i="1"/>
  <c r="G28" i="1"/>
  <c r="G27" i="1"/>
  <c r="G24" i="1"/>
  <c r="G33" i="1"/>
  <c r="G22" i="1"/>
  <c r="G21" i="1"/>
  <c r="G20" i="1"/>
  <c r="G19" i="1"/>
  <c r="G18" i="1"/>
  <c r="G23" i="1"/>
  <c r="G15" i="1"/>
  <c r="H5" i="1"/>
  <c r="G14" i="1"/>
  <c r="G9" i="1"/>
  <c r="G10" i="1"/>
  <c r="G11" i="1"/>
  <c r="G12" i="1"/>
  <c r="G13" i="1"/>
  <c r="G8" i="1"/>
  <c r="G5" i="1"/>
  <c r="H135" i="1" l="1"/>
  <c r="H123" i="1"/>
  <c r="H45" i="1"/>
  <c r="H34" i="1"/>
  <c r="H24" i="1"/>
  <c r="H15" i="1"/>
  <c r="J169" i="1" l="1"/>
  <c r="J158" i="1"/>
  <c r="J147" i="1"/>
  <c r="J135" i="1"/>
  <c r="J123" i="1"/>
  <c r="J112" i="1"/>
  <c r="J102" i="1"/>
  <c r="J91" i="1"/>
  <c r="J79" i="1"/>
  <c r="J68" i="1"/>
  <c r="J57" i="1"/>
  <c r="J45" i="1"/>
  <c r="J34" i="1"/>
  <c r="J24" i="1"/>
  <c r="J15" i="1"/>
  <c r="J5" i="1"/>
  <c r="I180" i="1"/>
  <c r="I179" i="1"/>
  <c r="I178" i="1"/>
  <c r="I177" i="1"/>
  <c r="I176" i="1"/>
  <c r="I175" i="1"/>
  <c r="I174" i="1"/>
  <c r="I173" i="1"/>
  <c r="I168" i="1"/>
  <c r="I167" i="1"/>
  <c r="I166" i="1"/>
  <c r="I165" i="1"/>
  <c r="I164" i="1"/>
  <c r="I163" i="1"/>
  <c r="I162" i="1"/>
  <c r="I157" i="1"/>
  <c r="I156" i="1"/>
  <c r="I155" i="1"/>
  <c r="I154" i="1"/>
  <c r="I153" i="1"/>
  <c r="I152" i="1"/>
  <c r="I151" i="1"/>
  <c r="I150" i="1"/>
  <c r="I146" i="1"/>
  <c r="I145" i="1"/>
  <c r="I144" i="1"/>
  <c r="I143" i="1"/>
  <c r="I142" i="1"/>
  <c r="I141" i="1"/>
  <c r="I140" i="1"/>
  <c r="I139" i="1"/>
  <c r="I138" i="1"/>
  <c r="I134" i="1"/>
  <c r="I133" i="1"/>
  <c r="I132" i="1"/>
  <c r="I131" i="1"/>
  <c r="I130" i="1"/>
  <c r="I129" i="1"/>
  <c r="I128" i="1"/>
  <c r="I127" i="1"/>
  <c r="I126" i="1"/>
  <c r="I122" i="1"/>
  <c r="I121" i="1"/>
  <c r="I120" i="1"/>
  <c r="I119" i="1"/>
  <c r="I118" i="1"/>
  <c r="I117" i="1"/>
  <c r="I116" i="1"/>
  <c r="I115" i="1"/>
  <c r="I111" i="1"/>
  <c r="I110" i="1"/>
  <c r="I109" i="1"/>
  <c r="I108" i="1"/>
  <c r="I107" i="1"/>
  <c r="I106" i="1"/>
  <c r="I105" i="1"/>
  <c r="I101" i="1"/>
  <c r="I100" i="1"/>
  <c r="I99" i="1"/>
  <c r="I98" i="1"/>
  <c r="I97" i="1"/>
  <c r="I96" i="1"/>
  <c r="I95" i="1"/>
  <c r="I94" i="1"/>
  <c r="I90" i="1"/>
  <c r="I89" i="1"/>
  <c r="I88" i="1"/>
  <c r="I87" i="1"/>
  <c r="I86" i="1"/>
  <c r="I85" i="1"/>
  <c r="I84" i="1"/>
  <c r="I83" i="1"/>
  <c r="I78" i="1"/>
  <c r="I77" i="1"/>
  <c r="I76" i="1"/>
  <c r="I75" i="1"/>
  <c r="I74" i="1"/>
  <c r="I73" i="1"/>
  <c r="I72" i="1"/>
  <c r="I67" i="1"/>
  <c r="I66" i="1"/>
  <c r="I65" i="1"/>
  <c r="I64" i="1"/>
  <c r="I63" i="1"/>
  <c r="I62" i="1"/>
  <c r="I61" i="1"/>
  <c r="I60" i="1"/>
  <c r="I57" i="1"/>
  <c r="I56" i="1"/>
  <c r="I55" i="1"/>
  <c r="I54" i="1"/>
  <c r="I53" i="1"/>
  <c r="I52" i="1"/>
  <c r="I51" i="1"/>
  <c r="I50" i="1"/>
  <c r="I49" i="1"/>
  <c r="I48" i="1"/>
  <c r="I45" i="1"/>
  <c r="I44" i="1"/>
  <c r="I43" i="1"/>
  <c r="I42" i="1"/>
  <c r="I41" i="1"/>
  <c r="I40" i="1"/>
  <c r="I39" i="1"/>
  <c r="I38" i="1"/>
  <c r="I37" i="1"/>
  <c r="I34" i="1"/>
  <c r="I33" i="1"/>
  <c r="I32" i="1"/>
  <c r="I31" i="1"/>
  <c r="I30" i="1"/>
  <c r="I29" i="1"/>
  <c r="I28" i="1"/>
  <c r="I27" i="1"/>
  <c r="I24" i="1"/>
  <c r="I15" i="1"/>
  <c r="I23" i="1"/>
  <c r="I22" i="1"/>
  <c r="I21" i="1"/>
  <c r="I20" i="1"/>
  <c r="I19" i="1"/>
  <c r="I18" i="1"/>
  <c r="I9" i="1"/>
  <c r="I10" i="1"/>
  <c r="I11" i="1"/>
  <c r="I12" i="1"/>
  <c r="I13" i="1"/>
  <c r="I14" i="1"/>
  <c r="I8" i="1"/>
  <c r="I5" i="1"/>
</calcChain>
</file>

<file path=xl/sharedStrings.xml><?xml version="1.0" encoding="utf-8"?>
<sst xmlns="http://schemas.openxmlformats.org/spreadsheetml/2006/main" count="220" uniqueCount="43">
  <si>
    <t xml:space="preserve">Пол </t>
  </si>
  <si>
    <t xml:space="preserve">Возраст </t>
  </si>
  <si>
    <t>Перечень медицинских услуг и исследований</t>
  </si>
  <si>
    <t>Тариф за услугу (осмотр, исследование, медицинское мероприятие)</t>
  </si>
  <si>
    <t>женщины</t>
  </si>
  <si>
    <t>18, 20, 22, 24, 26, 28, 30, 32,34</t>
  </si>
  <si>
    <t>19, 21, 23, 25, 27, 29, 31, 33</t>
  </si>
  <si>
    <t>35, 37, 39</t>
  </si>
  <si>
    <t xml:space="preserve"> женщины</t>
  </si>
  <si>
    <t>36, 38</t>
  </si>
  <si>
    <t>40,42, 44, 46, 48, 50, 52, 54, 56, 58, 60, 62, 64</t>
  </si>
  <si>
    <t>41, 43, 45, 47, 49, 51, 53, 55, 57, 59, 61, 63</t>
  </si>
  <si>
    <t xml:space="preserve">мужчины </t>
  </si>
  <si>
    <t>65, 67, 69, 71, 73, 75, 77, 79, 81, 83, 85, 87, 89, 91, 93, 95, 97, 99</t>
  </si>
  <si>
    <t>66, 68, 70, 72, 74, 76, 78, 80, 82, 84, 86, 88, 90, 92, 94, 96, 98</t>
  </si>
  <si>
    <t>18, 20, 22, 24, 26, 28, 30, 32, 34</t>
  </si>
  <si>
    <t>65, 67, 69, 71, 73, 75, 77, 79, 81, 83, 85, 87, 89, 91, 93, 95, 97,99</t>
  </si>
  <si>
    <t>Расчет на основании антропометрии (измерение роста, массы тела, окружности талии) индекса массы тела</t>
  </si>
  <si>
    <t>Измерение артериального давления на периферических артериях</t>
  </si>
  <si>
    <t>Определение уровня глюкозы в крови натощак</t>
  </si>
  <si>
    <t>Определение относительного сердечно-сосудистого риска</t>
  </si>
  <si>
    <t>Электрокардиография в покое</t>
  </si>
  <si>
    <t xml:space="preserve">Измерение артериального давления на периферических артериях </t>
  </si>
  <si>
    <t>Определение абсолютного сердечно-сосудистого риска</t>
  </si>
  <si>
    <t>Осмотр фельдшером (акушеркой) или врачом акушером-гинекологом</t>
  </si>
  <si>
    <t>Определение уровня глюкозы в крови натощак (допускается использование экспресс-метода)</t>
  </si>
  <si>
    <t>40, 42, 44, 46, 48, 50, 52, 54, 56, 58, 60, 62, 64</t>
  </si>
  <si>
    <t>Определение уровня общего холестерина в крови</t>
  </si>
  <si>
    <t>Флюорография легких</t>
  </si>
  <si>
    <t>Измерение внутриглазного давления</t>
  </si>
  <si>
    <t>Опрос (анкетирование) в целях:</t>
  </si>
  <si>
    <t>Прием (осмотр) по результатам профилактического медицинского осмотра,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пальпация щитовидной железы, лимфатических узлов, фельдшером фельдшерского здравпункта или фельдшерско-акушерского пункта, врачом-терапевтом или врачом по медицинской профилактике отделения (кабинета) медицинской профилактики или центра здоровья</t>
  </si>
  <si>
    <t>сбора анамнеза, выявления отягощенной наследственности, жалоб, симптомов, характерных для следующих неинфекционных заболеваний и состояний: стенокардии, перенесенной транзиторной ишемической атаки или острого нарушения мозгового кровообращения, хронической обструктивной болезни легких, заболеваний желудочно-кишечного тракта;</t>
  </si>
  <si>
    <t>определения факторов риска и других патологических состояний и заболеваний, повышающих вероятность развития хронических неинфекционных заболеваний: курения, риска пагубного потребления алкоголя, риска потребления наркотических средств и психотропных веществ без назначения врача, характера питания, физической активности;</t>
  </si>
  <si>
    <t>выявления у граждан в возрасте 65 лет и старше риска падений, жалоб, характерных для остеопороза, депрессии, сердечной недостаточности, некоррегированных нарушений слуха и зрения;</t>
  </si>
  <si>
    <t>№ п/п</t>
  </si>
  <si>
    <t>Тарифы за комплексное посещение для проведения профилактического медицинского осмотра взрослого населения в соответствии с требованиями приказа Министерства здравоохранения Российской Федерации от 13.03.2019 №124н «Об утверждении порядка проведения профилактического медицинского осмотра и диспансеризации  определенных групп взрослого населения», действующие с 01.01.2020</t>
  </si>
  <si>
    <t xml:space="preserve">Тарифы за  комплексное посещение для проведения профилактического медицинского осмотра взрослого населения, в руб. </t>
  </si>
  <si>
    <t>Тариф за услугу (осмотр, исследование, медицинское мероприятие) в выходные дни</t>
  </si>
  <si>
    <t xml:space="preserve">Тарифы за   комплексное посещение для проведения профилактического медицинского осмотра взрослого населения в выходные дни, в руб. </t>
  </si>
  <si>
    <t>Приложение №12.1
к Тарифному соглашению о стоимости медицинских услуг, предоставляемых по Территориальной программе обязательного медицинского страхования Пензенской области в 2020 году, принятому 09.01.2020г.</t>
  </si>
  <si>
    <t>Тариф за услугу (осмотр, исследование, медицинское мероприятие), проводимую мобильными медицинскими бригадами  с использованием передвижных медицинских комплексов</t>
  </si>
  <si>
    <t xml:space="preserve">Тарифы за   комплексное посещение для проведения профилактического медицинского осмотра взрослого населения мобильными медицинскими бригадами с использованием передвижных медицинских комплексов, в руб.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</si>
</sst>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Fill="1" applyAlignment="1">
      <alignment wrapText="1"/>
    </xf>
    <xf numFmtId="0" fontId="4" fillId="0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0" fillId="0" borderId="0" xfId="0" applyFont="1" applyAlignment="1"/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2" fontId="0" fillId="0" borderId="0" xfId="0" applyNumberFormat="1" applyAlignment="1"/>
    <xf numFmtId="1" fontId="4" fillId="2" borderId="2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justify"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center" vertical="center"/>
    </xf>
    <xf numFmtId="4" fontId="4" fillId="2" borderId="4" xfId="0" applyNumberFormat="1" applyFont="1" applyFill="1" applyBorder="1" applyAlignment="1">
      <alignment horizontal="center" vertical="center"/>
    </xf>
    <xf numFmtId="4" fontId="4" fillId="2" borderId="5" xfId="0" applyNumberFormat="1" applyFont="1" applyFill="1" applyBorder="1" applyAlignment="1">
      <alignment horizontal="center" vertical="center"/>
    </xf>
    <xf numFmtId="4" fontId="5" fillId="2" borderId="2" xfId="0" applyNumberFormat="1" applyFont="1" applyFill="1" applyBorder="1" applyAlignment="1">
      <alignment horizontal="center" vertical="center"/>
    </xf>
    <xf numFmtId="4" fontId="5" fillId="2" borderId="4" xfId="0" applyNumberFormat="1" applyFont="1" applyFill="1" applyBorder="1" applyAlignment="1">
      <alignment horizontal="center" vertical="center"/>
    </xf>
    <xf numFmtId="4" fontId="5" fillId="2" borderId="5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0"/>
  <sheetViews>
    <sheetView tabSelected="1" view="pageBreakPreview" topLeftCell="A163" zoomScale="60" zoomScaleNormal="70" workbookViewId="0">
      <selection activeCell="D6" sqref="D6"/>
    </sheetView>
  </sheetViews>
  <sheetFormatPr defaultRowHeight="15" x14ac:dyDescent="0.25"/>
  <cols>
    <col min="1" max="1" width="6.7109375" bestFit="1" customWidth="1"/>
    <col min="2" max="2" width="13.140625" bestFit="1" customWidth="1"/>
    <col min="3" max="3" width="14.85546875" customWidth="1"/>
    <col min="4" max="4" width="89.28515625" style="6" customWidth="1"/>
    <col min="5" max="5" width="23" style="10" customWidth="1"/>
    <col min="6" max="6" width="28.140625" customWidth="1"/>
    <col min="7" max="7" width="31" customWidth="1"/>
    <col min="8" max="8" width="35.5703125" customWidth="1"/>
    <col min="9" max="9" width="23" style="10" customWidth="1"/>
    <col min="10" max="10" width="28.140625" customWidth="1"/>
  </cols>
  <sheetData>
    <row r="1" spans="1:10" ht="92.25" customHeight="1" x14ac:dyDescent="0.25">
      <c r="D1" s="1"/>
      <c r="E1" s="28"/>
      <c r="F1" s="28"/>
      <c r="G1" s="28"/>
      <c r="H1" s="18" t="s">
        <v>40</v>
      </c>
      <c r="I1" s="18"/>
      <c r="J1" s="18"/>
    </row>
    <row r="2" spans="1:10" ht="55.5" customHeight="1" x14ac:dyDescent="0.25">
      <c r="A2" s="19" t="s">
        <v>36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ht="183.75" customHeight="1" x14ac:dyDescent="0.25">
      <c r="A3" s="7" t="s">
        <v>35</v>
      </c>
      <c r="B3" s="7" t="s">
        <v>0</v>
      </c>
      <c r="C3" s="7" t="s">
        <v>1</v>
      </c>
      <c r="D3" s="8" t="s">
        <v>2</v>
      </c>
      <c r="E3" s="9" t="s">
        <v>3</v>
      </c>
      <c r="F3" s="8" t="s">
        <v>37</v>
      </c>
      <c r="G3" s="9" t="s">
        <v>41</v>
      </c>
      <c r="H3" s="8" t="s">
        <v>42</v>
      </c>
      <c r="I3" s="9" t="s">
        <v>38</v>
      </c>
      <c r="J3" s="8" t="s">
        <v>39</v>
      </c>
    </row>
    <row r="4" spans="1:10" ht="18.75" x14ac:dyDescent="0.25">
      <c r="A4" s="2">
        <v>1</v>
      </c>
      <c r="B4" s="2">
        <v>2</v>
      </c>
      <c r="C4" s="2">
        <v>3</v>
      </c>
      <c r="D4" s="3">
        <v>4</v>
      </c>
      <c r="E4" s="11">
        <v>5</v>
      </c>
      <c r="F4" s="2">
        <v>6</v>
      </c>
      <c r="G4" s="2">
        <v>7</v>
      </c>
      <c r="H4" s="2">
        <v>8</v>
      </c>
      <c r="I4" s="11">
        <v>9</v>
      </c>
      <c r="J4" s="2">
        <v>10</v>
      </c>
    </row>
    <row r="5" spans="1:10" ht="18.75" x14ac:dyDescent="0.25">
      <c r="A5" s="21">
        <v>1</v>
      </c>
      <c r="B5" s="21" t="s">
        <v>12</v>
      </c>
      <c r="C5" s="21" t="s">
        <v>5</v>
      </c>
      <c r="D5" s="5" t="s">
        <v>30</v>
      </c>
      <c r="E5" s="16">
        <v>16.899999999999999</v>
      </c>
      <c r="F5" s="17">
        <v>481.74</v>
      </c>
      <c r="G5" s="22">
        <f>ROUND(E5*1.2,2)</f>
        <v>20.28</v>
      </c>
      <c r="H5" s="22">
        <f>SUM(G5:G14)</f>
        <v>578.08999999999992</v>
      </c>
      <c r="I5" s="16">
        <f>ROUND(E5*1.7652,2)</f>
        <v>29.83</v>
      </c>
      <c r="J5" s="17">
        <f>SUM(I5:I14)</f>
        <v>850.36999999999989</v>
      </c>
    </row>
    <row r="6" spans="1:10" ht="108.75" customHeight="1" x14ac:dyDescent="0.25">
      <c r="A6" s="21"/>
      <c r="B6" s="21"/>
      <c r="C6" s="21"/>
      <c r="D6" s="4" t="s">
        <v>32</v>
      </c>
      <c r="E6" s="16"/>
      <c r="F6" s="17"/>
      <c r="G6" s="23"/>
      <c r="H6" s="23"/>
      <c r="I6" s="16"/>
      <c r="J6" s="17"/>
    </row>
    <row r="7" spans="1:10" ht="101.25" customHeight="1" x14ac:dyDescent="0.25">
      <c r="A7" s="21"/>
      <c r="B7" s="21"/>
      <c r="C7" s="21"/>
      <c r="D7" s="4" t="s">
        <v>33</v>
      </c>
      <c r="E7" s="16"/>
      <c r="F7" s="17"/>
      <c r="G7" s="24"/>
      <c r="H7" s="23"/>
      <c r="I7" s="16"/>
      <c r="J7" s="17"/>
    </row>
    <row r="8" spans="1:10" ht="42.75" customHeight="1" x14ac:dyDescent="0.25">
      <c r="A8" s="21"/>
      <c r="B8" s="21"/>
      <c r="C8" s="21"/>
      <c r="D8" s="5" t="s">
        <v>17</v>
      </c>
      <c r="E8" s="12">
        <v>19.010000000000002</v>
      </c>
      <c r="F8" s="17"/>
      <c r="G8" s="15">
        <f>ROUND(E8*1.2,2)</f>
        <v>22.81</v>
      </c>
      <c r="H8" s="23"/>
      <c r="I8" s="12">
        <f>ROUND(E8*1.7652,2)</f>
        <v>33.56</v>
      </c>
      <c r="J8" s="17"/>
    </row>
    <row r="9" spans="1:10" ht="18.75" x14ac:dyDescent="0.25">
      <c r="A9" s="21"/>
      <c r="B9" s="21"/>
      <c r="C9" s="21"/>
      <c r="D9" s="5" t="s">
        <v>18</v>
      </c>
      <c r="E9" s="12">
        <v>10.56</v>
      </c>
      <c r="F9" s="17"/>
      <c r="G9" s="15">
        <f t="shared" ref="G9:G13" si="0">ROUND(E9*1.2,2)</f>
        <v>12.67</v>
      </c>
      <c r="H9" s="23"/>
      <c r="I9" s="12">
        <f t="shared" ref="I9:I14" si="1">ROUND(E9*1.7652,2)</f>
        <v>18.64</v>
      </c>
      <c r="J9" s="17"/>
    </row>
    <row r="10" spans="1:10" ht="18.75" x14ac:dyDescent="0.25">
      <c r="A10" s="21"/>
      <c r="B10" s="21"/>
      <c r="C10" s="21"/>
      <c r="D10" s="5" t="s">
        <v>27</v>
      </c>
      <c r="E10" s="12">
        <v>103.5</v>
      </c>
      <c r="F10" s="17"/>
      <c r="G10" s="15">
        <f t="shared" si="0"/>
        <v>124.2</v>
      </c>
      <c r="H10" s="23"/>
      <c r="I10" s="12">
        <f t="shared" si="1"/>
        <v>182.7</v>
      </c>
      <c r="J10" s="17"/>
    </row>
    <row r="11" spans="1:10" ht="18.75" x14ac:dyDescent="0.25">
      <c r="A11" s="21"/>
      <c r="B11" s="21"/>
      <c r="C11" s="21"/>
      <c r="D11" s="5" t="s">
        <v>19</v>
      </c>
      <c r="E11" s="12">
        <v>53.86</v>
      </c>
      <c r="F11" s="17"/>
      <c r="G11" s="15">
        <f t="shared" si="0"/>
        <v>64.63</v>
      </c>
      <c r="H11" s="23"/>
      <c r="I11" s="12">
        <f t="shared" si="1"/>
        <v>95.07</v>
      </c>
      <c r="J11" s="17"/>
    </row>
    <row r="12" spans="1:10" ht="18.75" x14ac:dyDescent="0.25">
      <c r="A12" s="21"/>
      <c r="B12" s="21"/>
      <c r="C12" s="21"/>
      <c r="D12" s="5" t="s">
        <v>20</v>
      </c>
      <c r="E12" s="12">
        <v>66.540000000000006</v>
      </c>
      <c r="F12" s="17"/>
      <c r="G12" s="15">
        <f t="shared" si="0"/>
        <v>79.849999999999994</v>
      </c>
      <c r="H12" s="23"/>
      <c r="I12" s="12">
        <f t="shared" si="1"/>
        <v>117.46</v>
      </c>
      <c r="J12" s="17"/>
    </row>
    <row r="13" spans="1:10" ht="18.75" x14ac:dyDescent="0.25">
      <c r="A13" s="21"/>
      <c r="B13" s="21"/>
      <c r="C13" s="21"/>
      <c r="D13" s="5" t="s">
        <v>28</v>
      </c>
      <c r="E13" s="12">
        <v>92.93</v>
      </c>
      <c r="F13" s="17"/>
      <c r="G13" s="15">
        <f t="shared" si="0"/>
        <v>111.52</v>
      </c>
      <c r="H13" s="23"/>
      <c r="I13" s="12">
        <f t="shared" si="1"/>
        <v>164.04</v>
      </c>
      <c r="J13" s="17"/>
    </row>
    <row r="14" spans="1:10" ht="167.25" customHeight="1" x14ac:dyDescent="0.25">
      <c r="A14" s="21"/>
      <c r="B14" s="21"/>
      <c r="C14" s="21"/>
      <c r="D14" s="14" t="s">
        <v>31</v>
      </c>
      <c r="E14" s="13">
        <v>118.44</v>
      </c>
      <c r="F14" s="17"/>
      <c r="G14" s="15">
        <f>ROUND(E14*1.2,2)</f>
        <v>142.13</v>
      </c>
      <c r="H14" s="24"/>
      <c r="I14" s="12">
        <f t="shared" si="1"/>
        <v>209.07</v>
      </c>
      <c r="J14" s="17"/>
    </row>
    <row r="15" spans="1:10" ht="18.75" x14ac:dyDescent="0.25">
      <c r="A15" s="21">
        <v>2</v>
      </c>
      <c r="B15" s="21" t="s">
        <v>12</v>
      </c>
      <c r="C15" s="21" t="s">
        <v>6</v>
      </c>
      <c r="D15" s="5" t="s">
        <v>30</v>
      </c>
      <c r="E15" s="16">
        <v>16.899999999999999</v>
      </c>
      <c r="F15" s="17">
        <v>388.81</v>
      </c>
      <c r="G15" s="22">
        <f>ROUND(E15*1.2,2)</f>
        <v>20.28</v>
      </c>
      <c r="H15" s="22">
        <f>SUM(G15:G23)</f>
        <v>466.57</v>
      </c>
      <c r="I15" s="16">
        <f>ROUND(E15*1.7652,2)</f>
        <v>29.83</v>
      </c>
      <c r="J15" s="17">
        <f>SUM(I15:I23)</f>
        <v>686.32999999999993</v>
      </c>
    </row>
    <row r="16" spans="1:10" ht="110.25" customHeight="1" x14ac:dyDescent="0.25">
      <c r="A16" s="21"/>
      <c r="B16" s="21"/>
      <c r="C16" s="21"/>
      <c r="D16" s="4" t="s">
        <v>32</v>
      </c>
      <c r="E16" s="16"/>
      <c r="F16" s="17"/>
      <c r="G16" s="23"/>
      <c r="H16" s="23"/>
      <c r="I16" s="16"/>
      <c r="J16" s="17"/>
    </row>
    <row r="17" spans="1:10" ht="108.75" customHeight="1" x14ac:dyDescent="0.25">
      <c r="A17" s="21"/>
      <c r="B17" s="21"/>
      <c r="C17" s="21"/>
      <c r="D17" s="4" t="s">
        <v>33</v>
      </c>
      <c r="E17" s="16"/>
      <c r="F17" s="17"/>
      <c r="G17" s="24"/>
      <c r="H17" s="23"/>
      <c r="I17" s="16"/>
      <c r="J17" s="17"/>
    </row>
    <row r="18" spans="1:10" ht="38.25" customHeight="1" x14ac:dyDescent="0.25">
      <c r="A18" s="21"/>
      <c r="B18" s="21"/>
      <c r="C18" s="21"/>
      <c r="D18" s="5" t="s">
        <v>17</v>
      </c>
      <c r="E18" s="12">
        <v>19.010000000000002</v>
      </c>
      <c r="F18" s="17"/>
      <c r="G18" s="15">
        <f t="shared" ref="G18:G22" si="2">ROUND(E18*1.2,2)</f>
        <v>22.81</v>
      </c>
      <c r="H18" s="23"/>
      <c r="I18" s="12">
        <f t="shared" ref="I18:I23" si="3">ROUND(E18*1.7652,2)</f>
        <v>33.56</v>
      </c>
      <c r="J18" s="17"/>
    </row>
    <row r="19" spans="1:10" ht="18.75" x14ac:dyDescent="0.25">
      <c r="A19" s="21"/>
      <c r="B19" s="21"/>
      <c r="C19" s="21"/>
      <c r="D19" s="5" t="s">
        <v>18</v>
      </c>
      <c r="E19" s="12">
        <v>10.56</v>
      </c>
      <c r="F19" s="17"/>
      <c r="G19" s="15">
        <f t="shared" si="2"/>
        <v>12.67</v>
      </c>
      <c r="H19" s="23"/>
      <c r="I19" s="12">
        <f t="shared" si="3"/>
        <v>18.64</v>
      </c>
      <c r="J19" s="17"/>
    </row>
    <row r="20" spans="1:10" ht="18.75" x14ac:dyDescent="0.25">
      <c r="A20" s="21"/>
      <c r="B20" s="21"/>
      <c r="C20" s="21"/>
      <c r="D20" s="5" t="s">
        <v>27</v>
      </c>
      <c r="E20" s="12">
        <v>103.5</v>
      </c>
      <c r="F20" s="17"/>
      <c r="G20" s="15">
        <f t="shared" si="2"/>
        <v>124.2</v>
      </c>
      <c r="H20" s="23"/>
      <c r="I20" s="12">
        <f t="shared" si="3"/>
        <v>182.7</v>
      </c>
      <c r="J20" s="17"/>
    </row>
    <row r="21" spans="1:10" ht="18.75" x14ac:dyDescent="0.25">
      <c r="A21" s="21"/>
      <c r="B21" s="21"/>
      <c r="C21" s="21"/>
      <c r="D21" s="5" t="s">
        <v>19</v>
      </c>
      <c r="E21" s="12">
        <v>53.86</v>
      </c>
      <c r="F21" s="17"/>
      <c r="G21" s="15">
        <f t="shared" si="2"/>
        <v>64.63</v>
      </c>
      <c r="H21" s="23"/>
      <c r="I21" s="12">
        <f t="shared" si="3"/>
        <v>95.07</v>
      </c>
      <c r="J21" s="17"/>
    </row>
    <row r="22" spans="1:10" ht="18.75" x14ac:dyDescent="0.25">
      <c r="A22" s="21"/>
      <c r="B22" s="21"/>
      <c r="C22" s="21"/>
      <c r="D22" s="5" t="s">
        <v>20</v>
      </c>
      <c r="E22" s="12">
        <v>66.540000000000006</v>
      </c>
      <c r="F22" s="17"/>
      <c r="G22" s="15">
        <f t="shared" si="2"/>
        <v>79.849999999999994</v>
      </c>
      <c r="H22" s="23"/>
      <c r="I22" s="12">
        <f t="shared" si="3"/>
        <v>117.46</v>
      </c>
      <c r="J22" s="17"/>
    </row>
    <row r="23" spans="1:10" ht="153.75" customHeight="1" x14ac:dyDescent="0.25">
      <c r="A23" s="21"/>
      <c r="B23" s="21"/>
      <c r="C23" s="21"/>
      <c r="D23" s="14" t="s">
        <v>31</v>
      </c>
      <c r="E23" s="13">
        <v>118.44</v>
      </c>
      <c r="F23" s="17"/>
      <c r="G23" s="15">
        <f>ROUND(E23*1.2,2)</f>
        <v>142.13</v>
      </c>
      <c r="H23" s="24"/>
      <c r="I23" s="12">
        <f t="shared" si="3"/>
        <v>209.07</v>
      </c>
      <c r="J23" s="17"/>
    </row>
    <row r="24" spans="1:10" ht="18.75" x14ac:dyDescent="0.25">
      <c r="A24" s="21">
        <v>3</v>
      </c>
      <c r="B24" s="21" t="s">
        <v>12</v>
      </c>
      <c r="C24" s="21" t="s">
        <v>7</v>
      </c>
      <c r="D24" s="5" t="s">
        <v>30</v>
      </c>
      <c r="E24" s="16">
        <v>16.899999999999999</v>
      </c>
      <c r="F24" s="17">
        <v>574.69000000000005</v>
      </c>
      <c r="G24" s="22">
        <f>ROUND(E24*1.2,2)</f>
        <v>20.28</v>
      </c>
      <c r="H24" s="22">
        <f>SUM(G24:G33)</f>
        <v>689.63</v>
      </c>
      <c r="I24" s="16">
        <f>ROUND(E24*1.7652,2)</f>
        <v>29.83</v>
      </c>
      <c r="J24" s="17">
        <f>SUM(I24:I33)</f>
        <v>1014.45</v>
      </c>
    </row>
    <row r="25" spans="1:10" ht="101.25" customHeight="1" x14ac:dyDescent="0.25">
      <c r="A25" s="21"/>
      <c r="B25" s="21"/>
      <c r="C25" s="21"/>
      <c r="D25" s="4" t="s">
        <v>32</v>
      </c>
      <c r="E25" s="16"/>
      <c r="F25" s="17"/>
      <c r="G25" s="23"/>
      <c r="H25" s="23"/>
      <c r="I25" s="16"/>
      <c r="J25" s="17"/>
    </row>
    <row r="26" spans="1:10" ht="103.5" customHeight="1" x14ac:dyDescent="0.25">
      <c r="A26" s="21"/>
      <c r="B26" s="21"/>
      <c r="C26" s="21"/>
      <c r="D26" s="4" t="s">
        <v>33</v>
      </c>
      <c r="E26" s="16"/>
      <c r="F26" s="17"/>
      <c r="G26" s="24"/>
      <c r="H26" s="23"/>
      <c r="I26" s="16"/>
      <c r="J26" s="17"/>
    </row>
    <row r="27" spans="1:10" ht="39" customHeight="1" x14ac:dyDescent="0.25">
      <c r="A27" s="21"/>
      <c r="B27" s="21"/>
      <c r="C27" s="21"/>
      <c r="D27" s="5" t="s">
        <v>17</v>
      </c>
      <c r="E27" s="12">
        <v>19.010000000000002</v>
      </c>
      <c r="F27" s="17"/>
      <c r="G27" s="15">
        <f t="shared" ref="G27:G32" si="4">ROUND(E27*1.2,2)</f>
        <v>22.81</v>
      </c>
      <c r="H27" s="23"/>
      <c r="I27" s="12">
        <f t="shared" ref="I27:I33" si="5">ROUND(E27*1.7652,2)</f>
        <v>33.56</v>
      </c>
      <c r="J27" s="17"/>
    </row>
    <row r="28" spans="1:10" ht="18.75" x14ac:dyDescent="0.25">
      <c r="A28" s="21"/>
      <c r="B28" s="21"/>
      <c r="C28" s="21"/>
      <c r="D28" s="5" t="s">
        <v>18</v>
      </c>
      <c r="E28" s="12">
        <v>10.56</v>
      </c>
      <c r="F28" s="17"/>
      <c r="G28" s="15">
        <f t="shared" si="4"/>
        <v>12.67</v>
      </c>
      <c r="H28" s="23"/>
      <c r="I28" s="12">
        <f t="shared" si="5"/>
        <v>18.64</v>
      </c>
      <c r="J28" s="17"/>
    </row>
    <row r="29" spans="1:10" ht="18.75" x14ac:dyDescent="0.25">
      <c r="A29" s="21"/>
      <c r="B29" s="21"/>
      <c r="C29" s="21"/>
      <c r="D29" s="5" t="s">
        <v>27</v>
      </c>
      <c r="E29" s="12">
        <v>103.5</v>
      </c>
      <c r="F29" s="17"/>
      <c r="G29" s="15">
        <f t="shared" si="4"/>
        <v>124.2</v>
      </c>
      <c r="H29" s="23"/>
      <c r="I29" s="12">
        <f t="shared" si="5"/>
        <v>182.7</v>
      </c>
      <c r="J29" s="17"/>
    </row>
    <row r="30" spans="1:10" ht="18.75" x14ac:dyDescent="0.25">
      <c r="A30" s="21"/>
      <c r="B30" s="21"/>
      <c r="C30" s="21"/>
      <c r="D30" s="5" t="s">
        <v>19</v>
      </c>
      <c r="E30" s="12">
        <v>53.86</v>
      </c>
      <c r="F30" s="17"/>
      <c r="G30" s="15">
        <f t="shared" si="4"/>
        <v>64.63</v>
      </c>
      <c r="H30" s="23"/>
      <c r="I30" s="12">
        <f t="shared" si="5"/>
        <v>95.07</v>
      </c>
      <c r="J30" s="17"/>
    </row>
    <row r="31" spans="1:10" ht="18.75" x14ac:dyDescent="0.25">
      <c r="A31" s="21"/>
      <c r="B31" s="21"/>
      <c r="C31" s="21"/>
      <c r="D31" s="5" t="s">
        <v>20</v>
      </c>
      <c r="E31" s="12">
        <v>66.540000000000006</v>
      </c>
      <c r="F31" s="17"/>
      <c r="G31" s="15">
        <f t="shared" si="4"/>
        <v>79.849999999999994</v>
      </c>
      <c r="H31" s="23"/>
      <c r="I31" s="12">
        <f t="shared" si="5"/>
        <v>117.46</v>
      </c>
      <c r="J31" s="17"/>
    </row>
    <row r="32" spans="1:10" ht="18.75" x14ac:dyDescent="0.25">
      <c r="A32" s="21"/>
      <c r="B32" s="21"/>
      <c r="C32" s="21"/>
      <c r="D32" s="5" t="s">
        <v>21</v>
      </c>
      <c r="E32" s="12">
        <v>185.88</v>
      </c>
      <c r="F32" s="17"/>
      <c r="G32" s="15">
        <f t="shared" si="4"/>
        <v>223.06</v>
      </c>
      <c r="H32" s="23"/>
      <c r="I32" s="12">
        <f t="shared" si="5"/>
        <v>328.12</v>
      </c>
      <c r="J32" s="17"/>
    </row>
    <row r="33" spans="1:10" ht="160.5" customHeight="1" x14ac:dyDescent="0.25">
      <c r="A33" s="21"/>
      <c r="B33" s="21"/>
      <c r="C33" s="21"/>
      <c r="D33" s="14" t="s">
        <v>31</v>
      </c>
      <c r="E33" s="13">
        <v>118.44</v>
      </c>
      <c r="F33" s="17"/>
      <c r="G33" s="15">
        <f>ROUND(E33*1.2,2)</f>
        <v>142.13</v>
      </c>
      <c r="H33" s="24"/>
      <c r="I33" s="12">
        <f t="shared" si="5"/>
        <v>209.07</v>
      </c>
      <c r="J33" s="17"/>
    </row>
    <row r="34" spans="1:10" ht="21.75" customHeight="1" x14ac:dyDescent="0.25">
      <c r="A34" s="21">
        <v>4</v>
      </c>
      <c r="B34" s="21" t="s">
        <v>12</v>
      </c>
      <c r="C34" s="21" t="s">
        <v>9</v>
      </c>
      <c r="D34" s="5" t="s">
        <v>30</v>
      </c>
      <c r="E34" s="16">
        <v>16.899999999999999</v>
      </c>
      <c r="F34" s="17">
        <v>667.62</v>
      </c>
      <c r="G34" s="22">
        <f>ROUND(E34*1.2,2)</f>
        <v>20.28</v>
      </c>
      <c r="H34" s="22">
        <f>SUM(G34:G44)</f>
        <v>801.15</v>
      </c>
      <c r="I34" s="16">
        <f>ROUND(E34*1.7652,2)</f>
        <v>29.83</v>
      </c>
      <c r="J34" s="17">
        <f>SUM(I34:I44)</f>
        <v>1178.49</v>
      </c>
    </row>
    <row r="35" spans="1:10" ht="110.25" customHeight="1" x14ac:dyDescent="0.25">
      <c r="A35" s="21"/>
      <c r="B35" s="21"/>
      <c r="C35" s="21"/>
      <c r="D35" s="4" t="s">
        <v>32</v>
      </c>
      <c r="E35" s="16"/>
      <c r="F35" s="17"/>
      <c r="G35" s="23"/>
      <c r="H35" s="23"/>
      <c r="I35" s="16"/>
      <c r="J35" s="17"/>
    </row>
    <row r="36" spans="1:10" ht="106.5" customHeight="1" x14ac:dyDescent="0.25">
      <c r="A36" s="21"/>
      <c r="B36" s="21"/>
      <c r="C36" s="21"/>
      <c r="D36" s="4" t="s">
        <v>33</v>
      </c>
      <c r="E36" s="16"/>
      <c r="F36" s="17"/>
      <c r="G36" s="24"/>
      <c r="H36" s="23"/>
      <c r="I36" s="16"/>
      <c r="J36" s="17"/>
    </row>
    <row r="37" spans="1:10" ht="36.75" customHeight="1" x14ac:dyDescent="0.25">
      <c r="A37" s="21"/>
      <c r="B37" s="21"/>
      <c r="C37" s="21"/>
      <c r="D37" s="5" t="s">
        <v>17</v>
      </c>
      <c r="E37" s="12">
        <v>19.010000000000002</v>
      </c>
      <c r="F37" s="17"/>
      <c r="G37" s="15">
        <f t="shared" ref="G37:G43" si="6">ROUND(E37*1.2,2)</f>
        <v>22.81</v>
      </c>
      <c r="H37" s="23"/>
      <c r="I37" s="12">
        <f t="shared" ref="I37:I44" si="7">ROUND(E37*1.7652,2)</f>
        <v>33.56</v>
      </c>
      <c r="J37" s="17"/>
    </row>
    <row r="38" spans="1:10" ht="24" customHeight="1" x14ac:dyDescent="0.25">
      <c r="A38" s="21"/>
      <c r="B38" s="21"/>
      <c r="C38" s="21"/>
      <c r="D38" s="5" t="s">
        <v>18</v>
      </c>
      <c r="E38" s="12">
        <v>10.56</v>
      </c>
      <c r="F38" s="17"/>
      <c r="G38" s="15">
        <f t="shared" si="6"/>
        <v>12.67</v>
      </c>
      <c r="H38" s="23"/>
      <c r="I38" s="12">
        <f t="shared" si="7"/>
        <v>18.64</v>
      </c>
      <c r="J38" s="17"/>
    </row>
    <row r="39" spans="1:10" ht="29.25" customHeight="1" x14ac:dyDescent="0.25">
      <c r="A39" s="21"/>
      <c r="B39" s="21"/>
      <c r="C39" s="21"/>
      <c r="D39" s="5" t="s">
        <v>27</v>
      </c>
      <c r="E39" s="12">
        <v>103.5</v>
      </c>
      <c r="F39" s="17"/>
      <c r="G39" s="15">
        <f t="shared" si="6"/>
        <v>124.2</v>
      </c>
      <c r="H39" s="23"/>
      <c r="I39" s="12">
        <f t="shared" si="7"/>
        <v>182.7</v>
      </c>
      <c r="J39" s="17"/>
    </row>
    <row r="40" spans="1:10" ht="29.25" customHeight="1" x14ac:dyDescent="0.25">
      <c r="A40" s="21"/>
      <c r="B40" s="21"/>
      <c r="C40" s="21"/>
      <c r="D40" s="5" t="s">
        <v>19</v>
      </c>
      <c r="E40" s="12">
        <v>53.86</v>
      </c>
      <c r="F40" s="17"/>
      <c r="G40" s="15">
        <f t="shared" si="6"/>
        <v>64.63</v>
      </c>
      <c r="H40" s="23"/>
      <c r="I40" s="12">
        <f t="shared" si="7"/>
        <v>95.07</v>
      </c>
      <c r="J40" s="17"/>
    </row>
    <row r="41" spans="1:10" ht="24" customHeight="1" x14ac:dyDescent="0.25">
      <c r="A41" s="21"/>
      <c r="B41" s="21"/>
      <c r="C41" s="21"/>
      <c r="D41" s="5" t="s">
        <v>20</v>
      </c>
      <c r="E41" s="12">
        <v>66.540000000000006</v>
      </c>
      <c r="F41" s="17"/>
      <c r="G41" s="15">
        <f t="shared" si="6"/>
        <v>79.849999999999994</v>
      </c>
      <c r="H41" s="23"/>
      <c r="I41" s="12">
        <f t="shared" si="7"/>
        <v>117.46</v>
      </c>
      <c r="J41" s="17"/>
    </row>
    <row r="42" spans="1:10" ht="24" customHeight="1" x14ac:dyDescent="0.25">
      <c r="A42" s="21"/>
      <c r="B42" s="21"/>
      <c r="C42" s="21"/>
      <c r="D42" s="5" t="s">
        <v>28</v>
      </c>
      <c r="E42" s="12">
        <v>92.93</v>
      </c>
      <c r="F42" s="17"/>
      <c r="G42" s="15">
        <f t="shared" si="6"/>
        <v>111.52</v>
      </c>
      <c r="H42" s="23"/>
      <c r="I42" s="12">
        <f t="shared" si="7"/>
        <v>164.04</v>
      </c>
      <c r="J42" s="17"/>
    </row>
    <row r="43" spans="1:10" ht="27" customHeight="1" x14ac:dyDescent="0.25">
      <c r="A43" s="21"/>
      <c r="B43" s="21"/>
      <c r="C43" s="21"/>
      <c r="D43" s="5" t="s">
        <v>21</v>
      </c>
      <c r="E43" s="12">
        <v>185.88</v>
      </c>
      <c r="F43" s="17"/>
      <c r="G43" s="15">
        <f t="shared" si="6"/>
        <v>223.06</v>
      </c>
      <c r="H43" s="23"/>
      <c r="I43" s="12">
        <f t="shared" si="7"/>
        <v>328.12</v>
      </c>
      <c r="J43" s="17"/>
    </row>
    <row r="44" spans="1:10" ht="156.75" customHeight="1" x14ac:dyDescent="0.25">
      <c r="A44" s="21"/>
      <c r="B44" s="21"/>
      <c r="C44" s="21"/>
      <c r="D44" s="14" t="s">
        <v>31</v>
      </c>
      <c r="E44" s="13">
        <v>118.44</v>
      </c>
      <c r="F44" s="17"/>
      <c r="G44" s="15">
        <f>ROUND(E44*1.2,2)</f>
        <v>142.13</v>
      </c>
      <c r="H44" s="24"/>
      <c r="I44" s="12">
        <f t="shared" si="7"/>
        <v>209.07</v>
      </c>
      <c r="J44" s="17"/>
    </row>
    <row r="45" spans="1:10" ht="28.5" customHeight="1" x14ac:dyDescent="0.25">
      <c r="A45" s="21">
        <v>5</v>
      </c>
      <c r="B45" s="21" t="s">
        <v>12</v>
      </c>
      <c r="C45" s="21" t="s">
        <v>10</v>
      </c>
      <c r="D45" s="5" t="s">
        <v>30</v>
      </c>
      <c r="E45" s="16">
        <v>16.899999999999999</v>
      </c>
      <c r="F45" s="17">
        <v>699.3</v>
      </c>
      <c r="G45" s="22">
        <f>ROUND(E45*1.2,2)</f>
        <v>20.28</v>
      </c>
      <c r="H45" s="22">
        <f>SUM(G45:G56)</f>
        <v>839.17</v>
      </c>
      <c r="I45" s="16">
        <f>ROUND(E45*1.7652,2)</f>
        <v>29.83</v>
      </c>
      <c r="J45" s="17">
        <f>SUM(I45:I56)</f>
        <v>1234.4099999999999</v>
      </c>
    </row>
    <row r="46" spans="1:10" ht="102" customHeight="1" x14ac:dyDescent="0.25">
      <c r="A46" s="21"/>
      <c r="B46" s="21"/>
      <c r="C46" s="21"/>
      <c r="D46" s="4" t="s">
        <v>32</v>
      </c>
      <c r="E46" s="16"/>
      <c r="F46" s="17"/>
      <c r="G46" s="23"/>
      <c r="H46" s="23"/>
      <c r="I46" s="16"/>
      <c r="J46" s="17"/>
    </row>
    <row r="47" spans="1:10" ht="102" customHeight="1" x14ac:dyDescent="0.25">
      <c r="A47" s="21"/>
      <c r="B47" s="21"/>
      <c r="C47" s="21"/>
      <c r="D47" s="4" t="s">
        <v>33</v>
      </c>
      <c r="E47" s="16"/>
      <c r="F47" s="17"/>
      <c r="G47" s="24"/>
      <c r="H47" s="23"/>
      <c r="I47" s="16"/>
      <c r="J47" s="17"/>
    </row>
    <row r="48" spans="1:10" ht="36.75" customHeight="1" x14ac:dyDescent="0.25">
      <c r="A48" s="21"/>
      <c r="B48" s="21"/>
      <c r="C48" s="21"/>
      <c r="D48" s="5" t="s">
        <v>17</v>
      </c>
      <c r="E48" s="12">
        <v>19.010000000000002</v>
      </c>
      <c r="F48" s="17"/>
      <c r="G48" s="15">
        <f t="shared" ref="G48:G55" si="8">ROUND(E48*1.2,2)</f>
        <v>22.81</v>
      </c>
      <c r="H48" s="23"/>
      <c r="I48" s="12">
        <f t="shared" ref="I48:I56" si="9">ROUND(E48*1.7652,2)</f>
        <v>33.56</v>
      </c>
      <c r="J48" s="17"/>
    </row>
    <row r="49" spans="1:10" ht="24" customHeight="1" x14ac:dyDescent="0.25">
      <c r="A49" s="21"/>
      <c r="B49" s="21"/>
      <c r="C49" s="21"/>
      <c r="D49" s="5" t="s">
        <v>18</v>
      </c>
      <c r="E49" s="12">
        <v>10.56</v>
      </c>
      <c r="F49" s="17"/>
      <c r="G49" s="15">
        <f t="shared" si="8"/>
        <v>12.67</v>
      </c>
      <c r="H49" s="23"/>
      <c r="I49" s="12">
        <f t="shared" si="9"/>
        <v>18.64</v>
      </c>
      <c r="J49" s="17"/>
    </row>
    <row r="50" spans="1:10" ht="24" customHeight="1" x14ac:dyDescent="0.25">
      <c r="A50" s="21"/>
      <c r="B50" s="21"/>
      <c r="C50" s="21"/>
      <c r="D50" s="5" t="s">
        <v>27</v>
      </c>
      <c r="E50" s="12">
        <v>103.5</v>
      </c>
      <c r="F50" s="17"/>
      <c r="G50" s="15">
        <f t="shared" si="8"/>
        <v>124.2</v>
      </c>
      <c r="H50" s="23"/>
      <c r="I50" s="12">
        <f t="shared" si="9"/>
        <v>182.7</v>
      </c>
      <c r="J50" s="17"/>
    </row>
    <row r="51" spans="1:10" ht="35.25" customHeight="1" x14ac:dyDescent="0.25">
      <c r="A51" s="21"/>
      <c r="B51" s="21"/>
      <c r="C51" s="21"/>
      <c r="D51" s="5" t="s">
        <v>25</v>
      </c>
      <c r="E51" s="12">
        <v>53.86</v>
      </c>
      <c r="F51" s="17"/>
      <c r="G51" s="15">
        <f t="shared" si="8"/>
        <v>64.63</v>
      </c>
      <c r="H51" s="23"/>
      <c r="I51" s="12">
        <f t="shared" si="9"/>
        <v>95.07</v>
      </c>
      <c r="J51" s="17"/>
    </row>
    <row r="52" spans="1:10" ht="24" customHeight="1" x14ac:dyDescent="0.25">
      <c r="A52" s="21"/>
      <c r="B52" s="21"/>
      <c r="C52" s="21"/>
      <c r="D52" s="5" t="s">
        <v>23</v>
      </c>
      <c r="E52" s="12">
        <v>66.540000000000006</v>
      </c>
      <c r="F52" s="17"/>
      <c r="G52" s="15">
        <f t="shared" si="8"/>
        <v>79.849999999999994</v>
      </c>
      <c r="H52" s="23"/>
      <c r="I52" s="12">
        <f t="shared" si="9"/>
        <v>117.46</v>
      </c>
      <c r="J52" s="17"/>
    </row>
    <row r="53" spans="1:10" ht="24" customHeight="1" x14ac:dyDescent="0.25">
      <c r="A53" s="21"/>
      <c r="B53" s="21"/>
      <c r="C53" s="21"/>
      <c r="D53" s="5" t="s">
        <v>28</v>
      </c>
      <c r="E53" s="12">
        <v>92.93</v>
      </c>
      <c r="F53" s="17"/>
      <c r="G53" s="15">
        <f t="shared" si="8"/>
        <v>111.52</v>
      </c>
      <c r="H53" s="23"/>
      <c r="I53" s="12">
        <f t="shared" si="9"/>
        <v>164.04</v>
      </c>
      <c r="J53" s="17"/>
    </row>
    <row r="54" spans="1:10" ht="24" customHeight="1" x14ac:dyDescent="0.25">
      <c r="A54" s="21"/>
      <c r="B54" s="21"/>
      <c r="C54" s="21"/>
      <c r="D54" s="5" t="s">
        <v>21</v>
      </c>
      <c r="E54" s="12">
        <v>185.88</v>
      </c>
      <c r="F54" s="17"/>
      <c r="G54" s="15">
        <f t="shared" si="8"/>
        <v>223.06</v>
      </c>
      <c r="H54" s="23"/>
      <c r="I54" s="12">
        <f t="shared" si="9"/>
        <v>328.12</v>
      </c>
      <c r="J54" s="17"/>
    </row>
    <row r="55" spans="1:10" ht="24" customHeight="1" x14ac:dyDescent="0.25">
      <c r="A55" s="21"/>
      <c r="B55" s="21"/>
      <c r="C55" s="21"/>
      <c r="D55" s="5" t="s">
        <v>29</v>
      </c>
      <c r="E55" s="12">
        <v>31.68</v>
      </c>
      <c r="F55" s="17"/>
      <c r="G55" s="15">
        <f t="shared" si="8"/>
        <v>38.020000000000003</v>
      </c>
      <c r="H55" s="23"/>
      <c r="I55" s="12">
        <f t="shared" si="9"/>
        <v>55.92</v>
      </c>
      <c r="J55" s="17"/>
    </row>
    <row r="56" spans="1:10" ht="159.75" customHeight="1" x14ac:dyDescent="0.25">
      <c r="A56" s="21"/>
      <c r="B56" s="21"/>
      <c r="C56" s="21"/>
      <c r="D56" s="14" t="s">
        <v>31</v>
      </c>
      <c r="E56" s="13">
        <v>118.44</v>
      </c>
      <c r="F56" s="17"/>
      <c r="G56" s="15">
        <f>ROUND(E56*1.2,2)</f>
        <v>142.13</v>
      </c>
      <c r="H56" s="24"/>
      <c r="I56" s="12">
        <f t="shared" si="9"/>
        <v>209.07</v>
      </c>
      <c r="J56" s="17"/>
    </row>
    <row r="57" spans="1:10" ht="31.5" customHeight="1" x14ac:dyDescent="0.25">
      <c r="A57" s="21">
        <v>6</v>
      </c>
      <c r="B57" s="21" t="s">
        <v>12</v>
      </c>
      <c r="C57" s="21" t="s">
        <v>11</v>
      </c>
      <c r="D57" s="5" t="s">
        <v>30</v>
      </c>
      <c r="E57" s="16">
        <v>16.899999999999999</v>
      </c>
      <c r="F57" s="17">
        <v>606.37</v>
      </c>
      <c r="G57" s="22">
        <f>ROUND(E57*1.2,2)</f>
        <v>20.28</v>
      </c>
      <c r="H57" s="22">
        <f>SUM(G57:G67)</f>
        <v>727.65</v>
      </c>
      <c r="I57" s="16">
        <f>ROUND(E57*1.7652,2)</f>
        <v>29.83</v>
      </c>
      <c r="J57" s="17">
        <f>SUM(I57:I67)</f>
        <v>1070.3699999999999</v>
      </c>
    </row>
    <row r="58" spans="1:10" ht="102.75" customHeight="1" x14ac:dyDescent="0.25">
      <c r="A58" s="21"/>
      <c r="B58" s="21"/>
      <c r="C58" s="21"/>
      <c r="D58" s="4" t="s">
        <v>32</v>
      </c>
      <c r="E58" s="16"/>
      <c r="F58" s="17"/>
      <c r="G58" s="23"/>
      <c r="H58" s="23"/>
      <c r="I58" s="16"/>
      <c r="J58" s="17"/>
    </row>
    <row r="59" spans="1:10" ht="101.25" customHeight="1" x14ac:dyDescent="0.25">
      <c r="A59" s="21"/>
      <c r="B59" s="21"/>
      <c r="C59" s="21"/>
      <c r="D59" s="4" t="s">
        <v>33</v>
      </c>
      <c r="E59" s="16"/>
      <c r="F59" s="17"/>
      <c r="G59" s="24"/>
      <c r="H59" s="23"/>
      <c r="I59" s="16"/>
      <c r="J59" s="17"/>
    </row>
    <row r="60" spans="1:10" ht="40.5" customHeight="1" x14ac:dyDescent="0.25">
      <c r="A60" s="21"/>
      <c r="B60" s="21"/>
      <c r="C60" s="21"/>
      <c r="D60" s="5" t="s">
        <v>17</v>
      </c>
      <c r="E60" s="12">
        <v>19.010000000000002</v>
      </c>
      <c r="F60" s="17"/>
      <c r="G60" s="15">
        <f t="shared" ref="G60:G66" si="10">ROUND(E60*1.2,2)</f>
        <v>22.81</v>
      </c>
      <c r="H60" s="23"/>
      <c r="I60" s="12">
        <f t="shared" ref="I60:I67" si="11">ROUND(E60*1.7652,2)</f>
        <v>33.56</v>
      </c>
      <c r="J60" s="17"/>
    </row>
    <row r="61" spans="1:10" ht="31.5" customHeight="1" x14ac:dyDescent="0.25">
      <c r="A61" s="21"/>
      <c r="B61" s="21"/>
      <c r="C61" s="21"/>
      <c r="D61" s="5" t="s">
        <v>18</v>
      </c>
      <c r="E61" s="12">
        <v>10.56</v>
      </c>
      <c r="F61" s="17"/>
      <c r="G61" s="15">
        <f t="shared" si="10"/>
        <v>12.67</v>
      </c>
      <c r="H61" s="23"/>
      <c r="I61" s="12">
        <f t="shared" si="11"/>
        <v>18.64</v>
      </c>
      <c r="J61" s="17"/>
    </row>
    <row r="62" spans="1:10" ht="31.5" customHeight="1" x14ac:dyDescent="0.25">
      <c r="A62" s="21"/>
      <c r="B62" s="21"/>
      <c r="C62" s="21"/>
      <c r="D62" s="5" t="s">
        <v>27</v>
      </c>
      <c r="E62" s="12">
        <v>103.5</v>
      </c>
      <c r="F62" s="17"/>
      <c r="G62" s="15">
        <f t="shared" si="10"/>
        <v>124.2</v>
      </c>
      <c r="H62" s="23"/>
      <c r="I62" s="12">
        <f t="shared" si="11"/>
        <v>182.7</v>
      </c>
      <c r="J62" s="17"/>
    </row>
    <row r="63" spans="1:10" ht="31.5" customHeight="1" x14ac:dyDescent="0.25">
      <c r="A63" s="21"/>
      <c r="B63" s="21"/>
      <c r="C63" s="21"/>
      <c r="D63" s="5" t="s">
        <v>19</v>
      </c>
      <c r="E63" s="12">
        <v>53.86</v>
      </c>
      <c r="F63" s="17"/>
      <c r="G63" s="15">
        <f t="shared" si="10"/>
        <v>64.63</v>
      </c>
      <c r="H63" s="23"/>
      <c r="I63" s="12">
        <f t="shared" si="11"/>
        <v>95.07</v>
      </c>
      <c r="J63" s="17"/>
    </row>
    <row r="64" spans="1:10" ht="31.5" customHeight="1" x14ac:dyDescent="0.25">
      <c r="A64" s="21"/>
      <c r="B64" s="21"/>
      <c r="C64" s="21"/>
      <c r="D64" s="5" t="s">
        <v>23</v>
      </c>
      <c r="E64" s="12">
        <v>66.540000000000006</v>
      </c>
      <c r="F64" s="17"/>
      <c r="G64" s="15">
        <f t="shared" si="10"/>
        <v>79.849999999999994</v>
      </c>
      <c r="H64" s="23"/>
      <c r="I64" s="12">
        <f t="shared" si="11"/>
        <v>117.46</v>
      </c>
      <c r="J64" s="17"/>
    </row>
    <row r="65" spans="1:10" ht="31.5" customHeight="1" x14ac:dyDescent="0.25">
      <c r="A65" s="21"/>
      <c r="B65" s="21"/>
      <c r="C65" s="21"/>
      <c r="D65" s="5" t="s">
        <v>21</v>
      </c>
      <c r="E65" s="12">
        <v>185.88</v>
      </c>
      <c r="F65" s="17"/>
      <c r="G65" s="15">
        <f t="shared" si="10"/>
        <v>223.06</v>
      </c>
      <c r="H65" s="23"/>
      <c r="I65" s="12">
        <f t="shared" si="11"/>
        <v>328.12</v>
      </c>
      <c r="J65" s="17"/>
    </row>
    <row r="66" spans="1:10" ht="31.5" customHeight="1" x14ac:dyDescent="0.25">
      <c r="A66" s="21"/>
      <c r="B66" s="21"/>
      <c r="C66" s="21"/>
      <c r="D66" s="5" t="s">
        <v>29</v>
      </c>
      <c r="E66" s="12">
        <v>31.68</v>
      </c>
      <c r="F66" s="17"/>
      <c r="G66" s="15">
        <f t="shared" si="10"/>
        <v>38.020000000000003</v>
      </c>
      <c r="H66" s="23"/>
      <c r="I66" s="12">
        <f t="shared" si="11"/>
        <v>55.92</v>
      </c>
      <c r="J66" s="17"/>
    </row>
    <row r="67" spans="1:10" ht="153.75" customHeight="1" x14ac:dyDescent="0.25">
      <c r="A67" s="21"/>
      <c r="B67" s="21"/>
      <c r="C67" s="21"/>
      <c r="D67" s="14" t="s">
        <v>31</v>
      </c>
      <c r="E67" s="13">
        <v>118.44</v>
      </c>
      <c r="F67" s="17"/>
      <c r="G67" s="15">
        <f>ROUND(E67*1.2,2)</f>
        <v>142.13</v>
      </c>
      <c r="H67" s="24"/>
      <c r="I67" s="12">
        <f t="shared" si="11"/>
        <v>209.07</v>
      </c>
      <c r="J67" s="17"/>
    </row>
    <row r="68" spans="1:10" ht="25.5" customHeight="1" x14ac:dyDescent="0.25">
      <c r="A68" s="21">
        <v>7</v>
      </c>
      <c r="B68" s="21" t="s">
        <v>12</v>
      </c>
      <c r="C68" s="21" t="s">
        <v>13</v>
      </c>
      <c r="D68" s="5" t="s">
        <v>30</v>
      </c>
      <c r="E68" s="16">
        <v>16.899999999999999</v>
      </c>
      <c r="F68" s="17">
        <v>539.83000000000004</v>
      </c>
      <c r="G68" s="22">
        <v>20.28</v>
      </c>
      <c r="H68" s="22">
        <f>SUM(G68:G78)</f>
        <v>647.79999999999995</v>
      </c>
      <c r="I68" s="16">
        <v>29.83</v>
      </c>
      <c r="J68" s="17">
        <f>SUM(I68:I78)</f>
        <v>952.91000000000008</v>
      </c>
    </row>
    <row r="69" spans="1:10" ht="104.25" customHeight="1" x14ac:dyDescent="0.25">
      <c r="A69" s="21"/>
      <c r="B69" s="21"/>
      <c r="C69" s="21"/>
      <c r="D69" s="4" t="s">
        <v>32</v>
      </c>
      <c r="E69" s="16"/>
      <c r="F69" s="17"/>
      <c r="G69" s="23"/>
      <c r="H69" s="23"/>
      <c r="I69" s="16"/>
      <c r="J69" s="17"/>
    </row>
    <row r="70" spans="1:10" ht="100.5" customHeight="1" x14ac:dyDescent="0.25">
      <c r="A70" s="21"/>
      <c r="B70" s="21"/>
      <c r="C70" s="21"/>
      <c r="D70" s="4" t="s">
        <v>33</v>
      </c>
      <c r="E70" s="16"/>
      <c r="F70" s="17"/>
      <c r="G70" s="23"/>
      <c r="H70" s="23"/>
      <c r="I70" s="16"/>
      <c r="J70" s="17"/>
    </row>
    <row r="71" spans="1:10" ht="64.5" customHeight="1" x14ac:dyDescent="0.25">
      <c r="A71" s="21"/>
      <c r="B71" s="21"/>
      <c r="C71" s="21"/>
      <c r="D71" s="4" t="s">
        <v>34</v>
      </c>
      <c r="E71" s="16"/>
      <c r="F71" s="17"/>
      <c r="G71" s="24"/>
      <c r="H71" s="23"/>
      <c r="I71" s="16"/>
      <c r="J71" s="17"/>
    </row>
    <row r="72" spans="1:10" ht="48.75" customHeight="1" x14ac:dyDescent="0.25">
      <c r="A72" s="21"/>
      <c r="B72" s="21"/>
      <c r="C72" s="21"/>
      <c r="D72" s="5" t="s">
        <v>17</v>
      </c>
      <c r="E72" s="12">
        <v>19.010000000000002</v>
      </c>
      <c r="F72" s="17"/>
      <c r="G72" s="15">
        <f t="shared" ref="G72:G77" si="12">ROUND(E72*1.2,2)</f>
        <v>22.81</v>
      </c>
      <c r="H72" s="23"/>
      <c r="I72" s="12">
        <f t="shared" ref="I72:I78" si="13">ROUND(E72*1.7652,2)</f>
        <v>33.56</v>
      </c>
      <c r="J72" s="17"/>
    </row>
    <row r="73" spans="1:10" ht="26.25" customHeight="1" x14ac:dyDescent="0.25">
      <c r="A73" s="21"/>
      <c r="B73" s="21"/>
      <c r="C73" s="21"/>
      <c r="D73" s="5" t="s">
        <v>18</v>
      </c>
      <c r="E73" s="12">
        <v>10.56</v>
      </c>
      <c r="F73" s="17"/>
      <c r="G73" s="15">
        <f t="shared" si="12"/>
        <v>12.67</v>
      </c>
      <c r="H73" s="23"/>
      <c r="I73" s="12">
        <f t="shared" si="13"/>
        <v>18.64</v>
      </c>
      <c r="J73" s="17"/>
    </row>
    <row r="74" spans="1:10" ht="26.25" customHeight="1" x14ac:dyDescent="0.25">
      <c r="A74" s="21"/>
      <c r="B74" s="21"/>
      <c r="C74" s="21"/>
      <c r="D74" s="5" t="s">
        <v>27</v>
      </c>
      <c r="E74" s="12">
        <v>103.5</v>
      </c>
      <c r="F74" s="17"/>
      <c r="G74" s="15">
        <f t="shared" si="12"/>
        <v>124.2</v>
      </c>
      <c r="H74" s="23"/>
      <c r="I74" s="12">
        <f t="shared" si="13"/>
        <v>182.7</v>
      </c>
      <c r="J74" s="17"/>
    </row>
    <row r="75" spans="1:10" ht="26.25" customHeight="1" x14ac:dyDescent="0.25">
      <c r="A75" s="21"/>
      <c r="B75" s="21"/>
      <c r="C75" s="21"/>
      <c r="D75" s="5" t="s">
        <v>19</v>
      </c>
      <c r="E75" s="12">
        <v>53.86</v>
      </c>
      <c r="F75" s="17"/>
      <c r="G75" s="15">
        <f t="shared" si="12"/>
        <v>64.63</v>
      </c>
      <c r="H75" s="23"/>
      <c r="I75" s="12">
        <f t="shared" si="13"/>
        <v>95.07</v>
      </c>
      <c r="J75" s="17"/>
    </row>
    <row r="76" spans="1:10" ht="26.25" customHeight="1" x14ac:dyDescent="0.25">
      <c r="A76" s="21"/>
      <c r="B76" s="21"/>
      <c r="C76" s="21"/>
      <c r="D76" s="5" t="s">
        <v>21</v>
      </c>
      <c r="E76" s="12">
        <v>185.88</v>
      </c>
      <c r="F76" s="17"/>
      <c r="G76" s="15">
        <f t="shared" si="12"/>
        <v>223.06</v>
      </c>
      <c r="H76" s="23"/>
      <c r="I76" s="12">
        <f t="shared" si="13"/>
        <v>328.12</v>
      </c>
      <c r="J76" s="17"/>
    </row>
    <row r="77" spans="1:10" ht="26.25" customHeight="1" x14ac:dyDescent="0.25">
      <c r="A77" s="21"/>
      <c r="B77" s="21"/>
      <c r="C77" s="21"/>
      <c r="D77" s="5" t="s">
        <v>29</v>
      </c>
      <c r="E77" s="12">
        <v>31.68</v>
      </c>
      <c r="F77" s="17"/>
      <c r="G77" s="15">
        <f t="shared" si="12"/>
        <v>38.020000000000003</v>
      </c>
      <c r="H77" s="23"/>
      <c r="I77" s="12">
        <f t="shared" si="13"/>
        <v>55.92</v>
      </c>
      <c r="J77" s="17"/>
    </row>
    <row r="78" spans="1:10" ht="162" customHeight="1" x14ac:dyDescent="0.25">
      <c r="A78" s="21"/>
      <c r="B78" s="21"/>
      <c r="C78" s="21"/>
      <c r="D78" s="14" t="s">
        <v>31</v>
      </c>
      <c r="E78" s="13">
        <v>118.44</v>
      </c>
      <c r="F78" s="17"/>
      <c r="G78" s="15">
        <f>ROUND(E78*1.2,2)</f>
        <v>142.13</v>
      </c>
      <c r="H78" s="24"/>
      <c r="I78" s="12">
        <f t="shared" si="13"/>
        <v>209.07</v>
      </c>
      <c r="J78" s="17"/>
    </row>
    <row r="79" spans="1:10" ht="28.5" customHeight="1" x14ac:dyDescent="0.25">
      <c r="A79" s="21">
        <v>8</v>
      </c>
      <c r="B79" s="21" t="s">
        <v>12</v>
      </c>
      <c r="C79" s="21" t="s">
        <v>14</v>
      </c>
      <c r="D79" s="5" t="s">
        <v>30</v>
      </c>
      <c r="E79" s="16">
        <v>16.899999999999999</v>
      </c>
      <c r="F79" s="17">
        <v>632.76</v>
      </c>
      <c r="G79" s="22">
        <v>20.28</v>
      </c>
      <c r="H79" s="22">
        <f>SUM(G79:G90)</f>
        <v>759.32</v>
      </c>
      <c r="I79" s="16">
        <v>29.83</v>
      </c>
      <c r="J79" s="17">
        <f>SUM(I79:I90)</f>
        <v>1116.95</v>
      </c>
    </row>
    <row r="80" spans="1:10" ht="104.25" customHeight="1" x14ac:dyDescent="0.25">
      <c r="A80" s="21"/>
      <c r="B80" s="21"/>
      <c r="C80" s="21"/>
      <c r="D80" s="4" t="s">
        <v>32</v>
      </c>
      <c r="E80" s="16"/>
      <c r="F80" s="17"/>
      <c r="G80" s="23"/>
      <c r="H80" s="23"/>
      <c r="I80" s="16"/>
      <c r="J80" s="17"/>
    </row>
    <row r="81" spans="1:10" ht="100.5" customHeight="1" x14ac:dyDescent="0.25">
      <c r="A81" s="21"/>
      <c r="B81" s="21"/>
      <c r="C81" s="21"/>
      <c r="D81" s="4" t="s">
        <v>33</v>
      </c>
      <c r="E81" s="16"/>
      <c r="F81" s="17"/>
      <c r="G81" s="23"/>
      <c r="H81" s="23"/>
      <c r="I81" s="16"/>
      <c r="J81" s="17"/>
    </row>
    <row r="82" spans="1:10" ht="62.25" customHeight="1" x14ac:dyDescent="0.25">
      <c r="A82" s="21"/>
      <c r="B82" s="21"/>
      <c r="C82" s="21"/>
      <c r="D82" s="4" t="s">
        <v>34</v>
      </c>
      <c r="E82" s="16"/>
      <c r="F82" s="17"/>
      <c r="G82" s="24"/>
      <c r="H82" s="23"/>
      <c r="I82" s="16"/>
      <c r="J82" s="17"/>
    </row>
    <row r="83" spans="1:10" ht="54" customHeight="1" x14ac:dyDescent="0.25">
      <c r="A83" s="21"/>
      <c r="B83" s="21"/>
      <c r="C83" s="21"/>
      <c r="D83" s="5" t="s">
        <v>17</v>
      </c>
      <c r="E83" s="12">
        <v>19.010000000000002</v>
      </c>
      <c r="F83" s="17"/>
      <c r="G83" s="15">
        <f t="shared" ref="G83:G89" si="14">ROUND(E83*1.2,2)</f>
        <v>22.81</v>
      </c>
      <c r="H83" s="23"/>
      <c r="I83" s="12">
        <f t="shared" ref="I83:I90" si="15">ROUND(E83*1.7652,2)</f>
        <v>33.56</v>
      </c>
      <c r="J83" s="17"/>
    </row>
    <row r="84" spans="1:10" ht="25.5" customHeight="1" x14ac:dyDescent="0.25">
      <c r="A84" s="21"/>
      <c r="B84" s="21"/>
      <c r="C84" s="21"/>
      <c r="D84" s="5" t="s">
        <v>18</v>
      </c>
      <c r="E84" s="12">
        <v>10.56</v>
      </c>
      <c r="F84" s="17"/>
      <c r="G84" s="15">
        <f t="shared" si="14"/>
        <v>12.67</v>
      </c>
      <c r="H84" s="23"/>
      <c r="I84" s="12">
        <f t="shared" si="15"/>
        <v>18.64</v>
      </c>
      <c r="J84" s="17"/>
    </row>
    <row r="85" spans="1:10" ht="25.5" customHeight="1" x14ac:dyDescent="0.25">
      <c r="A85" s="21"/>
      <c r="B85" s="21"/>
      <c r="C85" s="21"/>
      <c r="D85" s="5" t="s">
        <v>27</v>
      </c>
      <c r="E85" s="12">
        <v>103.5</v>
      </c>
      <c r="F85" s="17"/>
      <c r="G85" s="15">
        <f t="shared" si="14"/>
        <v>124.2</v>
      </c>
      <c r="H85" s="23"/>
      <c r="I85" s="12">
        <f t="shared" si="15"/>
        <v>182.7</v>
      </c>
      <c r="J85" s="17"/>
    </row>
    <row r="86" spans="1:10" ht="25.5" customHeight="1" x14ac:dyDescent="0.25">
      <c r="A86" s="21"/>
      <c r="B86" s="21"/>
      <c r="C86" s="21"/>
      <c r="D86" s="5" t="s">
        <v>19</v>
      </c>
      <c r="E86" s="12">
        <v>53.86</v>
      </c>
      <c r="F86" s="17"/>
      <c r="G86" s="15">
        <f t="shared" si="14"/>
        <v>64.63</v>
      </c>
      <c r="H86" s="23"/>
      <c r="I86" s="12">
        <f t="shared" si="15"/>
        <v>95.07</v>
      </c>
      <c r="J86" s="17"/>
    </row>
    <row r="87" spans="1:10" ht="25.5" customHeight="1" x14ac:dyDescent="0.25">
      <c r="A87" s="21"/>
      <c r="B87" s="21"/>
      <c r="C87" s="21"/>
      <c r="D87" s="5" t="s">
        <v>28</v>
      </c>
      <c r="E87" s="12">
        <v>92.93</v>
      </c>
      <c r="F87" s="17"/>
      <c r="G87" s="15">
        <f t="shared" si="14"/>
        <v>111.52</v>
      </c>
      <c r="H87" s="23"/>
      <c r="I87" s="12">
        <f t="shared" si="15"/>
        <v>164.04</v>
      </c>
      <c r="J87" s="17"/>
    </row>
    <row r="88" spans="1:10" ht="25.5" customHeight="1" x14ac:dyDescent="0.25">
      <c r="A88" s="21"/>
      <c r="B88" s="21"/>
      <c r="C88" s="21"/>
      <c r="D88" s="5" t="s">
        <v>21</v>
      </c>
      <c r="E88" s="12">
        <v>185.88</v>
      </c>
      <c r="F88" s="17"/>
      <c r="G88" s="15">
        <f t="shared" si="14"/>
        <v>223.06</v>
      </c>
      <c r="H88" s="23"/>
      <c r="I88" s="12">
        <f t="shared" si="15"/>
        <v>328.12</v>
      </c>
      <c r="J88" s="17"/>
    </row>
    <row r="89" spans="1:10" ht="25.5" customHeight="1" x14ac:dyDescent="0.25">
      <c r="A89" s="21"/>
      <c r="B89" s="21"/>
      <c r="C89" s="21"/>
      <c r="D89" s="5" t="s">
        <v>29</v>
      </c>
      <c r="E89" s="12">
        <v>31.68</v>
      </c>
      <c r="F89" s="17"/>
      <c r="G89" s="15">
        <f t="shared" si="14"/>
        <v>38.020000000000003</v>
      </c>
      <c r="H89" s="23"/>
      <c r="I89" s="12">
        <f t="shared" si="15"/>
        <v>55.92</v>
      </c>
      <c r="J89" s="17"/>
    </row>
    <row r="90" spans="1:10" ht="153" customHeight="1" x14ac:dyDescent="0.25">
      <c r="A90" s="21"/>
      <c r="B90" s="21"/>
      <c r="C90" s="21"/>
      <c r="D90" s="14" t="s">
        <v>31</v>
      </c>
      <c r="E90" s="13">
        <v>118.44</v>
      </c>
      <c r="F90" s="17"/>
      <c r="G90" s="15">
        <f>ROUND(E90*1.2,2)</f>
        <v>142.13</v>
      </c>
      <c r="H90" s="24"/>
      <c r="I90" s="12">
        <f t="shared" si="15"/>
        <v>209.07</v>
      </c>
      <c r="J90" s="17"/>
    </row>
    <row r="91" spans="1:10" ht="33.75" customHeight="1" x14ac:dyDescent="0.25">
      <c r="A91" s="21">
        <v>9</v>
      </c>
      <c r="B91" s="21" t="s">
        <v>4</v>
      </c>
      <c r="C91" s="21" t="s">
        <v>15</v>
      </c>
      <c r="D91" s="5" t="s">
        <v>30</v>
      </c>
      <c r="E91" s="16">
        <v>16.899999999999999</v>
      </c>
      <c r="F91" s="20">
        <v>882.03</v>
      </c>
      <c r="G91" s="25">
        <v>20.28</v>
      </c>
      <c r="H91" s="25">
        <f>SUM(G91:G101)</f>
        <v>1058.44</v>
      </c>
      <c r="I91" s="16">
        <v>29.83</v>
      </c>
      <c r="J91" s="20">
        <f>SUM(I91:I101)</f>
        <v>1556.9599999999998</v>
      </c>
    </row>
    <row r="92" spans="1:10" ht="93.75" x14ac:dyDescent="0.25">
      <c r="A92" s="21"/>
      <c r="B92" s="21"/>
      <c r="C92" s="21"/>
      <c r="D92" s="4" t="s">
        <v>32</v>
      </c>
      <c r="E92" s="16"/>
      <c r="F92" s="20"/>
      <c r="G92" s="26"/>
      <c r="H92" s="26"/>
      <c r="I92" s="16"/>
      <c r="J92" s="20"/>
    </row>
    <row r="93" spans="1:10" ht="106.5" customHeight="1" x14ac:dyDescent="0.25">
      <c r="A93" s="21"/>
      <c r="B93" s="21"/>
      <c r="C93" s="21"/>
      <c r="D93" s="4" t="s">
        <v>33</v>
      </c>
      <c r="E93" s="16"/>
      <c r="F93" s="20"/>
      <c r="G93" s="27"/>
      <c r="H93" s="26"/>
      <c r="I93" s="16"/>
      <c r="J93" s="20"/>
    </row>
    <row r="94" spans="1:10" ht="45.75" customHeight="1" x14ac:dyDescent="0.25">
      <c r="A94" s="21"/>
      <c r="B94" s="21"/>
      <c r="C94" s="21"/>
      <c r="D94" s="5" t="s">
        <v>17</v>
      </c>
      <c r="E94" s="12">
        <v>19.010000000000002</v>
      </c>
      <c r="F94" s="20"/>
      <c r="G94" s="15">
        <f t="shared" ref="G94:G100" si="16">ROUND(E94*1.2,2)</f>
        <v>22.81</v>
      </c>
      <c r="H94" s="26"/>
      <c r="I94" s="12">
        <f t="shared" ref="I94:I101" si="17">ROUND(E94*1.7652,2)</f>
        <v>33.56</v>
      </c>
      <c r="J94" s="20"/>
    </row>
    <row r="95" spans="1:10" ht="32.25" customHeight="1" x14ac:dyDescent="0.25">
      <c r="A95" s="21"/>
      <c r="B95" s="21"/>
      <c r="C95" s="21"/>
      <c r="D95" s="5" t="s">
        <v>18</v>
      </c>
      <c r="E95" s="12">
        <v>10.56</v>
      </c>
      <c r="F95" s="20"/>
      <c r="G95" s="15">
        <f t="shared" si="16"/>
        <v>12.67</v>
      </c>
      <c r="H95" s="26"/>
      <c r="I95" s="12">
        <f t="shared" si="17"/>
        <v>18.64</v>
      </c>
      <c r="J95" s="20"/>
    </row>
    <row r="96" spans="1:10" ht="32.25" customHeight="1" x14ac:dyDescent="0.25">
      <c r="A96" s="21"/>
      <c r="B96" s="21"/>
      <c r="C96" s="21"/>
      <c r="D96" s="5" t="s">
        <v>27</v>
      </c>
      <c r="E96" s="12">
        <v>103.5</v>
      </c>
      <c r="F96" s="20"/>
      <c r="G96" s="15">
        <f t="shared" si="16"/>
        <v>124.2</v>
      </c>
      <c r="H96" s="26"/>
      <c r="I96" s="12">
        <f t="shared" si="17"/>
        <v>182.7</v>
      </c>
      <c r="J96" s="20"/>
    </row>
    <row r="97" spans="1:10" ht="32.25" customHeight="1" x14ac:dyDescent="0.25">
      <c r="A97" s="21"/>
      <c r="B97" s="21"/>
      <c r="C97" s="21"/>
      <c r="D97" s="5" t="s">
        <v>19</v>
      </c>
      <c r="E97" s="12">
        <v>53.86</v>
      </c>
      <c r="F97" s="20"/>
      <c r="G97" s="15">
        <f t="shared" si="16"/>
        <v>64.63</v>
      </c>
      <c r="H97" s="26"/>
      <c r="I97" s="12">
        <f t="shared" si="17"/>
        <v>95.07</v>
      </c>
      <c r="J97" s="20"/>
    </row>
    <row r="98" spans="1:10" ht="32.25" customHeight="1" x14ac:dyDescent="0.25">
      <c r="A98" s="21"/>
      <c r="B98" s="21"/>
      <c r="C98" s="21"/>
      <c r="D98" s="5" t="s">
        <v>20</v>
      </c>
      <c r="E98" s="12">
        <v>66.540000000000006</v>
      </c>
      <c r="F98" s="20"/>
      <c r="G98" s="15">
        <f t="shared" si="16"/>
        <v>79.849999999999994</v>
      </c>
      <c r="H98" s="26"/>
      <c r="I98" s="12">
        <f t="shared" si="17"/>
        <v>117.46</v>
      </c>
      <c r="J98" s="20"/>
    </row>
    <row r="99" spans="1:10" ht="32.25" customHeight="1" x14ac:dyDescent="0.25">
      <c r="A99" s="21"/>
      <c r="B99" s="21"/>
      <c r="C99" s="21"/>
      <c r="D99" s="5" t="s">
        <v>28</v>
      </c>
      <c r="E99" s="12">
        <v>92.93</v>
      </c>
      <c r="F99" s="20"/>
      <c r="G99" s="15">
        <f t="shared" si="16"/>
        <v>111.52</v>
      </c>
      <c r="H99" s="26"/>
      <c r="I99" s="12">
        <f t="shared" si="17"/>
        <v>164.04</v>
      </c>
      <c r="J99" s="20"/>
    </row>
    <row r="100" spans="1:10" ht="32.25" customHeight="1" x14ac:dyDescent="0.25">
      <c r="A100" s="21"/>
      <c r="B100" s="21"/>
      <c r="C100" s="21"/>
      <c r="D100" s="5" t="s">
        <v>24</v>
      </c>
      <c r="E100" s="12">
        <v>400.29</v>
      </c>
      <c r="F100" s="20"/>
      <c r="G100" s="15">
        <f t="shared" si="16"/>
        <v>480.35</v>
      </c>
      <c r="H100" s="26"/>
      <c r="I100" s="12">
        <f t="shared" si="17"/>
        <v>706.59</v>
      </c>
      <c r="J100" s="20"/>
    </row>
    <row r="101" spans="1:10" ht="150.75" customHeight="1" x14ac:dyDescent="0.25">
      <c r="A101" s="21"/>
      <c r="B101" s="21"/>
      <c r="C101" s="21"/>
      <c r="D101" s="14" t="s">
        <v>31</v>
      </c>
      <c r="E101" s="13">
        <v>118.44</v>
      </c>
      <c r="F101" s="20"/>
      <c r="G101" s="15">
        <f>ROUND(E101*1.2,2)</f>
        <v>142.13</v>
      </c>
      <c r="H101" s="27"/>
      <c r="I101" s="12">
        <f t="shared" si="17"/>
        <v>209.07</v>
      </c>
      <c r="J101" s="20"/>
    </row>
    <row r="102" spans="1:10" ht="25.5" customHeight="1" x14ac:dyDescent="0.25">
      <c r="A102" s="21">
        <v>10</v>
      </c>
      <c r="B102" s="21" t="s">
        <v>8</v>
      </c>
      <c r="C102" s="21" t="s">
        <v>6</v>
      </c>
      <c r="D102" s="5" t="s">
        <v>30</v>
      </c>
      <c r="E102" s="16">
        <v>16.899999999999999</v>
      </c>
      <c r="F102" s="17">
        <v>789.1</v>
      </c>
      <c r="G102" s="25">
        <v>20.28</v>
      </c>
      <c r="H102" s="22">
        <f>SUM(G102:G111)</f>
        <v>946.92</v>
      </c>
      <c r="I102" s="16">
        <v>29.83</v>
      </c>
      <c r="J102" s="17">
        <f>SUM(I102:I111)</f>
        <v>1392.9199999999998</v>
      </c>
    </row>
    <row r="103" spans="1:10" ht="105" customHeight="1" x14ac:dyDescent="0.25">
      <c r="A103" s="21"/>
      <c r="B103" s="21"/>
      <c r="C103" s="21"/>
      <c r="D103" s="4" t="s">
        <v>32</v>
      </c>
      <c r="E103" s="16"/>
      <c r="F103" s="17"/>
      <c r="G103" s="26"/>
      <c r="H103" s="23"/>
      <c r="I103" s="16"/>
      <c r="J103" s="17"/>
    </row>
    <row r="104" spans="1:10" ht="106.5" customHeight="1" x14ac:dyDescent="0.25">
      <c r="A104" s="21"/>
      <c r="B104" s="21"/>
      <c r="C104" s="21"/>
      <c r="D104" s="4" t="s">
        <v>33</v>
      </c>
      <c r="E104" s="16"/>
      <c r="F104" s="17"/>
      <c r="G104" s="27"/>
      <c r="H104" s="23"/>
      <c r="I104" s="16"/>
      <c r="J104" s="17"/>
    </row>
    <row r="105" spans="1:10" ht="43.5" customHeight="1" x14ac:dyDescent="0.25">
      <c r="A105" s="21"/>
      <c r="B105" s="21"/>
      <c r="C105" s="21"/>
      <c r="D105" s="5" t="s">
        <v>17</v>
      </c>
      <c r="E105" s="12">
        <v>19.010000000000002</v>
      </c>
      <c r="F105" s="17"/>
      <c r="G105" s="15">
        <f t="shared" ref="G105:G110" si="18">ROUND(E105*1.2,2)</f>
        <v>22.81</v>
      </c>
      <c r="H105" s="23"/>
      <c r="I105" s="12">
        <f t="shared" ref="I105:I111" si="19">ROUND(E105*1.7652,2)</f>
        <v>33.56</v>
      </c>
      <c r="J105" s="17"/>
    </row>
    <row r="106" spans="1:10" ht="26.25" customHeight="1" x14ac:dyDescent="0.25">
      <c r="A106" s="21"/>
      <c r="B106" s="21"/>
      <c r="C106" s="21"/>
      <c r="D106" s="5" t="s">
        <v>18</v>
      </c>
      <c r="E106" s="12">
        <v>10.56</v>
      </c>
      <c r="F106" s="17"/>
      <c r="G106" s="15">
        <f t="shared" si="18"/>
        <v>12.67</v>
      </c>
      <c r="H106" s="23"/>
      <c r="I106" s="12">
        <f t="shared" si="19"/>
        <v>18.64</v>
      </c>
      <c r="J106" s="17"/>
    </row>
    <row r="107" spans="1:10" ht="26.25" customHeight="1" x14ac:dyDescent="0.25">
      <c r="A107" s="21"/>
      <c r="B107" s="21"/>
      <c r="C107" s="21"/>
      <c r="D107" s="5" t="s">
        <v>27</v>
      </c>
      <c r="E107" s="12">
        <v>103.5</v>
      </c>
      <c r="F107" s="17"/>
      <c r="G107" s="15">
        <f t="shared" si="18"/>
        <v>124.2</v>
      </c>
      <c r="H107" s="23"/>
      <c r="I107" s="12">
        <f t="shared" si="19"/>
        <v>182.7</v>
      </c>
      <c r="J107" s="17"/>
    </row>
    <row r="108" spans="1:10" ht="26.25" customHeight="1" x14ac:dyDescent="0.25">
      <c r="A108" s="21"/>
      <c r="B108" s="21"/>
      <c r="C108" s="21"/>
      <c r="D108" s="5" t="s">
        <v>19</v>
      </c>
      <c r="E108" s="12">
        <v>53.86</v>
      </c>
      <c r="F108" s="17"/>
      <c r="G108" s="15">
        <f t="shared" si="18"/>
        <v>64.63</v>
      </c>
      <c r="H108" s="23"/>
      <c r="I108" s="12">
        <f t="shared" si="19"/>
        <v>95.07</v>
      </c>
      <c r="J108" s="17"/>
    </row>
    <row r="109" spans="1:10" ht="26.25" customHeight="1" x14ac:dyDescent="0.25">
      <c r="A109" s="21"/>
      <c r="B109" s="21"/>
      <c r="C109" s="21"/>
      <c r="D109" s="5" t="s">
        <v>20</v>
      </c>
      <c r="E109" s="12">
        <v>66.540000000000006</v>
      </c>
      <c r="F109" s="17"/>
      <c r="G109" s="15">
        <f t="shared" si="18"/>
        <v>79.849999999999994</v>
      </c>
      <c r="H109" s="23"/>
      <c r="I109" s="12">
        <f t="shared" si="19"/>
        <v>117.46</v>
      </c>
      <c r="J109" s="17"/>
    </row>
    <row r="110" spans="1:10" ht="26.25" customHeight="1" x14ac:dyDescent="0.25">
      <c r="A110" s="21"/>
      <c r="B110" s="21"/>
      <c r="C110" s="21"/>
      <c r="D110" s="5" t="s">
        <v>24</v>
      </c>
      <c r="E110" s="12">
        <v>400.29</v>
      </c>
      <c r="F110" s="17"/>
      <c r="G110" s="15">
        <f t="shared" si="18"/>
        <v>480.35</v>
      </c>
      <c r="H110" s="23"/>
      <c r="I110" s="12">
        <f t="shared" si="19"/>
        <v>706.59</v>
      </c>
      <c r="J110" s="17"/>
    </row>
    <row r="111" spans="1:10" ht="156" customHeight="1" x14ac:dyDescent="0.25">
      <c r="A111" s="21"/>
      <c r="B111" s="21"/>
      <c r="C111" s="21"/>
      <c r="D111" s="14" t="s">
        <v>31</v>
      </c>
      <c r="E111" s="13">
        <v>118.44</v>
      </c>
      <c r="F111" s="17"/>
      <c r="G111" s="15">
        <f>ROUND(E111*1.2,2)</f>
        <v>142.13</v>
      </c>
      <c r="H111" s="24"/>
      <c r="I111" s="12">
        <f t="shared" si="19"/>
        <v>209.07</v>
      </c>
      <c r="J111" s="17"/>
    </row>
    <row r="112" spans="1:10" ht="27" customHeight="1" x14ac:dyDescent="0.25">
      <c r="A112" s="21">
        <v>11</v>
      </c>
      <c r="B112" s="21" t="s">
        <v>8</v>
      </c>
      <c r="C112" s="21" t="s">
        <v>7</v>
      </c>
      <c r="D112" s="5" t="s">
        <v>30</v>
      </c>
      <c r="E112" s="16">
        <v>16.899999999999999</v>
      </c>
      <c r="F112" s="17">
        <v>974.98</v>
      </c>
      <c r="G112" s="25">
        <v>20.28</v>
      </c>
      <c r="H112" s="22">
        <f>SUM(G112:G122)</f>
        <v>1169.98</v>
      </c>
      <c r="I112" s="16">
        <v>29.83</v>
      </c>
      <c r="J112" s="17">
        <f>SUM(I112:I122)</f>
        <v>1721.04</v>
      </c>
    </row>
    <row r="113" spans="1:10" ht="106.5" customHeight="1" x14ac:dyDescent="0.25">
      <c r="A113" s="21"/>
      <c r="B113" s="21"/>
      <c r="C113" s="21"/>
      <c r="D113" s="4" t="s">
        <v>32</v>
      </c>
      <c r="E113" s="16"/>
      <c r="F113" s="17"/>
      <c r="G113" s="26"/>
      <c r="H113" s="23"/>
      <c r="I113" s="16"/>
      <c r="J113" s="17"/>
    </row>
    <row r="114" spans="1:10" ht="99.75" customHeight="1" x14ac:dyDescent="0.25">
      <c r="A114" s="21"/>
      <c r="B114" s="21"/>
      <c r="C114" s="21"/>
      <c r="D114" s="4" t="s">
        <v>33</v>
      </c>
      <c r="E114" s="16"/>
      <c r="F114" s="17"/>
      <c r="G114" s="27"/>
      <c r="H114" s="23"/>
      <c r="I114" s="16"/>
      <c r="J114" s="17"/>
    </row>
    <row r="115" spans="1:10" ht="45.75" customHeight="1" x14ac:dyDescent="0.25">
      <c r="A115" s="21"/>
      <c r="B115" s="21"/>
      <c r="C115" s="21"/>
      <c r="D115" s="5" t="s">
        <v>17</v>
      </c>
      <c r="E115" s="12">
        <v>19.010000000000002</v>
      </c>
      <c r="F115" s="17"/>
      <c r="G115" s="15">
        <f t="shared" ref="G115:G121" si="20">ROUND(E115*1.2,2)</f>
        <v>22.81</v>
      </c>
      <c r="H115" s="23"/>
      <c r="I115" s="12">
        <f t="shared" ref="I115:I122" si="21">ROUND(E115*1.7652,2)</f>
        <v>33.56</v>
      </c>
      <c r="J115" s="17"/>
    </row>
    <row r="116" spans="1:10" ht="29.25" customHeight="1" x14ac:dyDescent="0.25">
      <c r="A116" s="21"/>
      <c r="B116" s="21"/>
      <c r="C116" s="21"/>
      <c r="D116" s="5" t="s">
        <v>18</v>
      </c>
      <c r="E116" s="12">
        <v>10.56</v>
      </c>
      <c r="F116" s="17"/>
      <c r="G116" s="15">
        <f t="shared" si="20"/>
        <v>12.67</v>
      </c>
      <c r="H116" s="23"/>
      <c r="I116" s="12">
        <f t="shared" si="21"/>
        <v>18.64</v>
      </c>
      <c r="J116" s="17"/>
    </row>
    <row r="117" spans="1:10" ht="29.25" customHeight="1" x14ac:dyDescent="0.25">
      <c r="A117" s="21"/>
      <c r="B117" s="21"/>
      <c r="C117" s="21"/>
      <c r="D117" s="5" t="s">
        <v>27</v>
      </c>
      <c r="E117" s="12">
        <v>103.5</v>
      </c>
      <c r="F117" s="17"/>
      <c r="G117" s="15">
        <f t="shared" si="20"/>
        <v>124.2</v>
      </c>
      <c r="H117" s="23"/>
      <c r="I117" s="12">
        <f t="shared" si="21"/>
        <v>182.7</v>
      </c>
      <c r="J117" s="17"/>
    </row>
    <row r="118" spans="1:10" ht="29.25" customHeight="1" x14ac:dyDescent="0.25">
      <c r="A118" s="21"/>
      <c r="B118" s="21"/>
      <c r="C118" s="21"/>
      <c r="D118" s="5" t="s">
        <v>19</v>
      </c>
      <c r="E118" s="12">
        <v>53.86</v>
      </c>
      <c r="F118" s="17"/>
      <c r="G118" s="15">
        <f t="shared" si="20"/>
        <v>64.63</v>
      </c>
      <c r="H118" s="23"/>
      <c r="I118" s="12">
        <f t="shared" si="21"/>
        <v>95.07</v>
      </c>
      <c r="J118" s="17"/>
    </row>
    <row r="119" spans="1:10" ht="29.25" customHeight="1" x14ac:dyDescent="0.25">
      <c r="A119" s="21"/>
      <c r="B119" s="21"/>
      <c r="C119" s="21"/>
      <c r="D119" s="5" t="s">
        <v>20</v>
      </c>
      <c r="E119" s="12">
        <v>66.540000000000006</v>
      </c>
      <c r="F119" s="17"/>
      <c r="G119" s="15">
        <f t="shared" si="20"/>
        <v>79.849999999999994</v>
      </c>
      <c r="H119" s="23"/>
      <c r="I119" s="12">
        <f t="shared" si="21"/>
        <v>117.46</v>
      </c>
      <c r="J119" s="17"/>
    </row>
    <row r="120" spans="1:10" ht="29.25" customHeight="1" x14ac:dyDescent="0.25">
      <c r="A120" s="21"/>
      <c r="B120" s="21"/>
      <c r="C120" s="21"/>
      <c r="D120" s="5" t="s">
        <v>21</v>
      </c>
      <c r="E120" s="12">
        <v>185.88</v>
      </c>
      <c r="F120" s="17"/>
      <c r="G120" s="15">
        <f t="shared" si="20"/>
        <v>223.06</v>
      </c>
      <c r="H120" s="23"/>
      <c r="I120" s="12">
        <f t="shared" si="21"/>
        <v>328.12</v>
      </c>
      <c r="J120" s="17"/>
    </row>
    <row r="121" spans="1:10" ht="29.25" customHeight="1" x14ac:dyDescent="0.25">
      <c r="A121" s="21"/>
      <c r="B121" s="21"/>
      <c r="C121" s="21"/>
      <c r="D121" s="5" t="s">
        <v>24</v>
      </c>
      <c r="E121" s="12">
        <v>400.29</v>
      </c>
      <c r="F121" s="17"/>
      <c r="G121" s="15">
        <f t="shared" si="20"/>
        <v>480.35</v>
      </c>
      <c r="H121" s="23"/>
      <c r="I121" s="12">
        <f t="shared" si="21"/>
        <v>706.59</v>
      </c>
      <c r="J121" s="17"/>
    </row>
    <row r="122" spans="1:10" ht="159.75" customHeight="1" x14ac:dyDescent="0.25">
      <c r="A122" s="21"/>
      <c r="B122" s="21"/>
      <c r="C122" s="21"/>
      <c r="D122" s="14" t="s">
        <v>31</v>
      </c>
      <c r="E122" s="13">
        <v>118.44</v>
      </c>
      <c r="F122" s="17"/>
      <c r="G122" s="15">
        <f>ROUND(E122*1.2,2)</f>
        <v>142.13</v>
      </c>
      <c r="H122" s="24"/>
      <c r="I122" s="12">
        <f t="shared" si="21"/>
        <v>209.07</v>
      </c>
      <c r="J122" s="17"/>
    </row>
    <row r="123" spans="1:10" ht="30.75" customHeight="1" x14ac:dyDescent="0.25">
      <c r="A123" s="21">
        <v>12</v>
      </c>
      <c r="B123" s="21" t="s">
        <v>8</v>
      </c>
      <c r="C123" s="21" t="s">
        <v>9</v>
      </c>
      <c r="D123" s="5" t="s">
        <v>30</v>
      </c>
      <c r="E123" s="16">
        <v>16.899999999999999</v>
      </c>
      <c r="F123" s="17">
        <v>1067.9100000000001</v>
      </c>
      <c r="G123" s="25">
        <v>20.28</v>
      </c>
      <c r="H123" s="22">
        <f>SUM(G123:G134)</f>
        <v>1281.5</v>
      </c>
      <c r="I123" s="16">
        <v>29.83</v>
      </c>
      <c r="J123" s="17">
        <f>SUM(I123:I134)</f>
        <v>1885.08</v>
      </c>
    </row>
    <row r="124" spans="1:10" ht="105" customHeight="1" x14ac:dyDescent="0.25">
      <c r="A124" s="21"/>
      <c r="B124" s="21"/>
      <c r="C124" s="21"/>
      <c r="D124" s="4" t="s">
        <v>32</v>
      </c>
      <c r="E124" s="16"/>
      <c r="F124" s="17"/>
      <c r="G124" s="26"/>
      <c r="H124" s="23"/>
      <c r="I124" s="16"/>
      <c r="J124" s="17"/>
    </row>
    <row r="125" spans="1:10" ht="103.5" customHeight="1" x14ac:dyDescent="0.25">
      <c r="A125" s="21"/>
      <c r="B125" s="21"/>
      <c r="C125" s="21"/>
      <c r="D125" s="4" t="s">
        <v>33</v>
      </c>
      <c r="E125" s="16"/>
      <c r="F125" s="17"/>
      <c r="G125" s="27"/>
      <c r="H125" s="23"/>
      <c r="I125" s="16"/>
      <c r="J125" s="17"/>
    </row>
    <row r="126" spans="1:10" ht="54.75" customHeight="1" x14ac:dyDescent="0.25">
      <c r="A126" s="21"/>
      <c r="B126" s="21"/>
      <c r="C126" s="21"/>
      <c r="D126" s="5" t="s">
        <v>17</v>
      </c>
      <c r="E126" s="12">
        <v>19.010000000000002</v>
      </c>
      <c r="F126" s="17"/>
      <c r="G126" s="15">
        <f t="shared" ref="G126:G133" si="22">ROUND(E126*1.2,2)</f>
        <v>22.81</v>
      </c>
      <c r="H126" s="23"/>
      <c r="I126" s="12">
        <f t="shared" ref="I126:I134" si="23">ROUND(E126*1.7652,2)</f>
        <v>33.56</v>
      </c>
      <c r="J126" s="17"/>
    </row>
    <row r="127" spans="1:10" ht="26.25" customHeight="1" x14ac:dyDescent="0.25">
      <c r="A127" s="21"/>
      <c r="B127" s="21"/>
      <c r="C127" s="21"/>
      <c r="D127" s="5" t="s">
        <v>18</v>
      </c>
      <c r="E127" s="12">
        <v>10.56</v>
      </c>
      <c r="F127" s="17"/>
      <c r="G127" s="15">
        <f t="shared" si="22"/>
        <v>12.67</v>
      </c>
      <c r="H127" s="23"/>
      <c r="I127" s="12">
        <f t="shared" si="23"/>
        <v>18.64</v>
      </c>
      <c r="J127" s="17"/>
    </row>
    <row r="128" spans="1:10" ht="26.25" customHeight="1" x14ac:dyDescent="0.25">
      <c r="A128" s="21"/>
      <c r="B128" s="21"/>
      <c r="C128" s="21"/>
      <c r="D128" s="5" t="s">
        <v>27</v>
      </c>
      <c r="E128" s="12">
        <v>103.5</v>
      </c>
      <c r="F128" s="17"/>
      <c r="G128" s="15">
        <f t="shared" si="22"/>
        <v>124.2</v>
      </c>
      <c r="H128" s="23"/>
      <c r="I128" s="12">
        <f t="shared" si="23"/>
        <v>182.7</v>
      </c>
      <c r="J128" s="17"/>
    </row>
    <row r="129" spans="1:10" ht="26.25" customHeight="1" x14ac:dyDescent="0.25">
      <c r="A129" s="21"/>
      <c r="B129" s="21"/>
      <c r="C129" s="21"/>
      <c r="D129" s="5" t="s">
        <v>19</v>
      </c>
      <c r="E129" s="12">
        <v>53.86</v>
      </c>
      <c r="F129" s="17"/>
      <c r="G129" s="15">
        <f t="shared" si="22"/>
        <v>64.63</v>
      </c>
      <c r="H129" s="23"/>
      <c r="I129" s="12">
        <f t="shared" si="23"/>
        <v>95.07</v>
      </c>
      <c r="J129" s="17"/>
    </row>
    <row r="130" spans="1:10" ht="26.25" customHeight="1" x14ac:dyDescent="0.25">
      <c r="A130" s="21"/>
      <c r="B130" s="21"/>
      <c r="C130" s="21"/>
      <c r="D130" s="5" t="s">
        <v>20</v>
      </c>
      <c r="E130" s="12">
        <v>66.540000000000006</v>
      </c>
      <c r="F130" s="17"/>
      <c r="G130" s="15">
        <f t="shared" si="22"/>
        <v>79.849999999999994</v>
      </c>
      <c r="H130" s="23"/>
      <c r="I130" s="12">
        <f t="shared" si="23"/>
        <v>117.46</v>
      </c>
      <c r="J130" s="17"/>
    </row>
    <row r="131" spans="1:10" ht="26.25" customHeight="1" x14ac:dyDescent="0.25">
      <c r="A131" s="21"/>
      <c r="B131" s="21"/>
      <c r="C131" s="21"/>
      <c r="D131" s="5" t="s">
        <v>28</v>
      </c>
      <c r="E131" s="12">
        <v>92.93</v>
      </c>
      <c r="F131" s="17"/>
      <c r="G131" s="15">
        <f t="shared" si="22"/>
        <v>111.52</v>
      </c>
      <c r="H131" s="23"/>
      <c r="I131" s="12">
        <f t="shared" si="23"/>
        <v>164.04</v>
      </c>
      <c r="J131" s="17"/>
    </row>
    <row r="132" spans="1:10" ht="26.25" customHeight="1" x14ac:dyDescent="0.25">
      <c r="A132" s="21"/>
      <c r="B132" s="21"/>
      <c r="C132" s="21"/>
      <c r="D132" s="5" t="s">
        <v>21</v>
      </c>
      <c r="E132" s="12">
        <v>185.88</v>
      </c>
      <c r="F132" s="17"/>
      <c r="G132" s="15">
        <f t="shared" si="22"/>
        <v>223.06</v>
      </c>
      <c r="H132" s="23"/>
      <c r="I132" s="12">
        <f t="shared" si="23"/>
        <v>328.12</v>
      </c>
      <c r="J132" s="17"/>
    </row>
    <row r="133" spans="1:10" ht="26.25" customHeight="1" x14ac:dyDescent="0.25">
      <c r="A133" s="21"/>
      <c r="B133" s="21"/>
      <c r="C133" s="21"/>
      <c r="D133" s="5" t="s">
        <v>24</v>
      </c>
      <c r="E133" s="12">
        <v>400.29</v>
      </c>
      <c r="F133" s="17"/>
      <c r="G133" s="15">
        <f t="shared" si="22"/>
        <v>480.35</v>
      </c>
      <c r="H133" s="23"/>
      <c r="I133" s="12">
        <f t="shared" si="23"/>
        <v>706.59</v>
      </c>
      <c r="J133" s="17"/>
    </row>
    <row r="134" spans="1:10" ht="156.75" customHeight="1" x14ac:dyDescent="0.25">
      <c r="A134" s="21"/>
      <c r="B134" s="21"/>
      <c r="C134" s="21"/>
      <c r="D134" s="14" t="s">
        <v>31</v>
      </c>
      <c r="E134" s="13">
        <v>118.44</v>
      </c>
      <c r="F134" s="17"/>
      <c r="G134" s="15">
        <f>ROUND(E134*1.2,2)</f>
        <v>142.13</v>
      </c>
      <c r="H134" s="24"/>
      <c r="I134" s="12">
        <f t="shared" si="23"/>
        <v>209.07</v>
      </c>
      <c r="J134" s="17"/>
    </row>
    <row r="135" spans="1:10" ht="28.5" customHeight="1" x14ac:dyDescent="0.25">
      <c r="A135" s="21">
        <v>13</v>
      </c>
      <c r="B135" s="21" t="s">
        <v>8</v>
      </c>
      <c r="C135" s="21" t="s">
        <v>26</v>
      </c>
      <c r="D135" s="5" t="s">
        <v>30</v>
      </c>
      <c r="E135" s="16">
        <v>16.899999999999999</v>
      </c>
      <c r="F135" s="17">
        <v>699.3</v>
      </c>
      <c r="G135" s="25">
        <v>20.28</v>
      </c>
      <c r="H135" s="22">
        <f>SUM(G135:G146)</f>
        <v>839.17</v>
      </c>
      <c r="I135" s="16">
        <v>29.83</v>
      </c>
      <c r="J135" s="17">
        <f>SUM(I135:I146)</f>
        <v>1234.4099999999999</v>
      </c>
    </row>
    <row r="136" spans="1:10" ht="105" customHeight="1" x14ac:dyDescent="0.25">
      <c r="A136" s="21"/>
      <c r="B136" s="21"/>
      <c r="C136" s="21"/>
      <c r="D136" s="4" t="s">
        <v>32</v>
      </c>
      <c r="E136" s="16"/>
      <c r="F136" s="17"/>
      <c r="G136" s="26"/>
      <c r="H136" s="23"/>
      <c r="I136" s="16"/>
      <c r="J136" s="17"/>
    </row>
    <row r="137" spans="1:10" ht="101.25" customHeight="1" x14ac:dyDescent="0.25">
      <c r="A137" s="21"/>
      <c r="B137" s="21"/>
      <c r="C137" s="21"/>
      <c r="D137" s="4" t="s">
        <v>33</v>
      </c>
      <c r="E137" s="16"/>
      <c r="F137" s="17"/>
      <c r="G137" s="27"/>
      <c r="H137" s="23"/>
      <c r="I137" s="16"/>
      <c r="J137" s="17"/>
    </row>
    <row r="138" spans="1:10" ht="47.25" customHeight="1" x14ac:dyDescent="0.25">
      <c r="A138" s="21"/>
      <c r="B138" s="21"/>
      <c r="C138" s="21"/>
      <c r="D138" s="5" t="s">
        <v>17</v>
      </c>
      <c r="E138" s="12">
        <v>19.010000000000002</v>
      </c>
      <c r="F138" s="17"/>
      <c r="G138" s="15">
        <f t="shared" ref="G138:G145" si="24">ROUND(E138*1.2,2)</f>
        <v>22.81</v>
      </c>
      <c r="H138" s="23"/>
      <c r="I138" s="12">
        <f t="shared" ref="I138:I146" si="25">ROUND(E138*1.7652,2)</f>
        <v>33.56</v>
      </c>
      <c r="J138" s="17"/>
    </row>
    <row r="139" spans="1:10" ht="27" customHeight="1" x14ac:dyDescent="0.25">
      <c r="A139" s="21"/>
      <c r="B139" s="21"/>
      <c r="C139" s="21"/>
      <c r="D139" s="5" t="s">
        <v>18</v>
      </c>
      <c r="E139" s="12">
        <v>10.56</v>
      </c>
      <c r="F139" s="17"/>
      <c r="G139" s="15">
        <f t="shared" si="24"/>
        <v>12.67</v>
      </c>
      <c r="H139" s="23"/>
      <c r="I139" s="12">
        <f t="shared" si="25"/>
        <v>18.64</v>
      </c>
      <c r="J139" s="17"/>
    </row>
    <row r="140" spans="1:10" ht="27" customHeight="1" x14ac:dyDescent="0.25">
      <c r="A140" s="21"/>
      <c r="B140" s="21"/>
      <c r="C140" s="21"/>
      <c r="D140" s="5" t="s">
        <v>27</v>
      </c>
      <c r="E140" s="12">
        <v>103.5</v>
      </c>
      <c r="F140" s="17"/>
      <c r="G140" s="15">
        <f t="shared" si="24"/>
        <v>124.2</v>
      </c>
      <c r="H140" s="23"/>
      <c r="I140" s="12">
        <f t="shared" si="25"/>
        <v>182.7</v>
      </c>
      <c r="J140" s="17"/>
    </row>
    <row r="141" spans="1:10" ht="27" customHeight="1" x14ac:dyDescent="0.25">
      <c r="A141" s="21"/>
      <c r="B141" s="21"/>
      <c r="C141" s="21"/>
      <c r="D141" s="5" t="s">
        <v>19</v>
      </c>
      <c r="E141" s="12">
        <v>53.86</v>
      </c>
      <c r="F141" s="17"/>
      <c r="G141" s="15">
        <f t="shared" si="24"/>
        <v>64.63</v>
      </c>
      <c r="H141" s="23"/>
      <c r="I141" s="12">
        <f t="shared" si="25"/>
        <v>95.07</v>
      </c>
      <c r="J141" s="17"/>
    </row>
    <row r="142" spans="1:10" ht="27" customHeight="1" x14ac:dyDescent="0.25">
      <c r="A142" s="21"/>
      <c r="B142" s="21"/>
      <c r="C142" s="21"/>
      <c r="D142" s="5" t="s">
        <v>23</v>
      </c>
      <c r="E142" s="12">
        <v>66.540000000000006</v>
      </c>
      <c r="F142" s="17"/>
      <c r="G142" s="15">
        <f t="shared" si="24"/>
        <v>79.849999999999994</v>
      </c>
      <c r="H142" s="23"/>
      <c r="I142" s="12">
        <f t="shared" si="25"/>
        <v>117.46</v>
      </c>
      <c r="J142" s="17"/>
    </row>
    <row r="143" spans="1:10" ht="27" customHeight="1" x14ac:dyDescent="0.25">
      <c r="A143" s="21"/>
      <c r="B143" s="21"/>
      <c r="C143" s="21"/>
      <c r="D143" s="5" t="s">
        <v>28</v>
      </c>
      <c r="E143" s="12">
        <v>92.93</v>
      </c>
      <c r="F143" s="17"/>
      <c r="G143" s="15">
        <f t="shared" si="24"/>
        <v>111.52</v>
      </c>
      <c r="H143" s="23"/>
      <c r="I143" s="12">
        <f t="shared" si="25"/>
        <v>164.04</v>
      </c>
      <c r="J143" s="17"/>
    </row>
    <row r="144" spans="1:10" ht="27" customHeight="1" x14ac:dyDescent="0.25">
      <c r="A144" s="21"/>
      <c r="B144" s="21"/>
      <c r="C144" s="21"/>
      <c r="D144" s="5" t="s">
        <v>21</v>
      </c>
      <c r="E144" s="12">
        <v>185.88</v>
      </c>
      <c r="F144" s="17"/>
      <c r="G144" s="15">
        <f t="shared" si="24"/>
        <v>223.06</v>
      </c>
      <c r="H144" s="23"/>
      <c r="I144" s="12">
        <f t="shared" si="25"/>
        <v>328.12</v>
      </c>
      <c r="J144" s="17"/>
    </row>
    <row r="145" spans="1:10" ht="27" customHeight="1" x14ac:dyDescent="0.25">
      <c r="A145" s="21"/>
      <c r="B145" s="21"/>
      <c r="C145" s="21"/>
      <c r="D145" s="5" t="s">
        <v>29</v>
      </c>
      <c r="E145" s="12">
        <v>31.68</v>
      </c>
      <c r="F145" s="17"/>
      <c r="G145" s="15">
        <f t="shared" si="24"/>
        <v>38.020000000000003</v>
      </c>
      <c r="H145" s="23"/>
      <c r="I145" s="12">
        <f t="shared" si="25"/>
        <v>55.92</v>
      </c>
      <c r="J145" s="17"/>
    </row>
    <row r="146" spans="1:10" ht="162.75" customHeight="1" x14ac:dyDescent="0.25">
      <c r="A146" s="21"/>
      <c r="B146" s="21"/>
      <c r="C146" s="21"/>
      <c r="D146" s="14" t="s">
        <v>31</v>
      </c>
      <c r="E146" s="13">
        <v>118.44</v>
      </c>
      <c r="F146" s="17"/>
      <c r="G146" s="15">
        <f>ROUND(E146*1.2,2)</f>
        <v>142.13</v>
      </c>
      <c r="H146" s="24"/>
      <c r="I146" s="12">
        <f t="shared" si="25"/>
        <v>209.07</v>
      </c>
      <c r="J146" s="17"/>
    </row>
    <row r="147" spans="1:10" ht="25.5" customHeight="1" x14ac:dyDescent="0.25">
      <c r="A147" s="21">
        <v>14</v>
      </c>
      <c r="B147" s="21" t="s">
        <v>8</v>
      </c>
      <c r="C147" s="21" t="s">
        <v>11</v>
      </c>
      <c r="D147" s="5" t="s">
        <v>30</v>
      </c>
      <c r="E147" s="16">
        <v>16.899999999999999</v>
      </c>
      <c r="F147" s="17">
        <v>606.37</v>
      </c>
      <c r="G147" s="25">
        <v>20.28</v>
      </c>
      <c r="H147" s="22">
        <f>SUM(G147:G157)</f>
        <v>727.65</v>
      </c>
      <c r="I147" s="16">
        <v>29.83</v>
      </c>
      <c r="J147" s="17">
        <f>SUM(I147:I157)</f>
        <v>1070.3699999999999</v>
      </c>
    </row>
    <row r="148" spans="1:10" ht="99" customHeight="1" x14ac:dyDescent="0.25">
      <c r="A148" s="21"/>
      <c r="B148" s="21"/>
      <c r="C148" s="21"/>
      <c r="D148" s="4" t="s">
        <v>32</v>
      </c>
      <c r="E148" s="16"/>
      <c r="F148" s="17"/>
      <c r="G148" s="26"/>
      <c r="H148" s="23"/>
      <c r="I148" s="16"/>
      <c r="J148" s="17"/>
    </row>
    <row r="149" spans="1:10" ht="101.25" customHeight="1" x14ac:dyDescent="0.25">
      <c r="A149" s="21"/>
      <c r="B149" s="21"/>
      <c r="C149" s="21"/>
      <c r="D149" s="4" t="s">
        <v>33</v>
      </c>
      <c r="E149" s="16"/>
      <c r="F149" s="17"/>
      <c r="G149" s="27"/>
      <c r="H149" s="23"/>
      <c r="I149" s="16"/>
      <c r="J149" s="17"/>
    </row>
    <row r="150" spans="1:10" ht="57.75" customHeight="1" x14ac:dyDescent="0.25">
      <c r="A150" s="21"/>
      <c r="B150" s="21"/>
      <c r="C150" s="21"/>
      <c r="D150" s="5" t="s">
        <v>17</v>
      </c>
      <c r="E150" s="12">
        <v>19.010000000000002</v>
      </c>
      <c r="F150" s="17"/>
      <c r="G150" s="15">
        <f t="shared" ref="G150:G156" si="26">ROUND(E150*1.2,2)</f>
        <v>22.81</v>
      </c>
      <c r="H150" s="23"/>
      <c r="I150" s="12">
        <f t="shared" ref="I150:I157" si="27">ROUND(E150*1.7652,2)</f>
        <v>33.56</v>
      </c>
      <c r="J150" s="17"/>
    </row>
    <row r="151" spans="1:10" ht="30" customHeight="1" x14ac:dyDescent="0.25">
      <c r="A151" s="21"/>
      <c r="B151" s="21"/>
      <c r="C151" s="21"/>
      <c r="D151" s="5" t="s">
        <v>18</v>
      </c>
      <c r="E151" s="12">
        <v>10.56</v>
      </c>
      <c r="F151" s="17"/>
      <c r="G151" s="15">
        <f t="shared" si="26"/>
        <v>12.67</v>
      </c>
      <c r="H151" s="23"/>
      <c r="I151" s="12">
        <f t="shared" si="27"/>
        <v>18.64</v>
      </c>
      <c r="J151" s="17"/>
    </row>
    <row r="152" spans="1:10" ht="30" customHeight="1" x14ac:dyDescent="0.25">
      <c r="A152" s="21"/>
      <c r="B152" s="21"/>
      <c r="C152" s="21"/>
      <c r="D152" s="5" t="s">
        <v>27</v>
      </c>
      <c r="E152" s="12">
        <v>103.5</v>
      </c>
      <c r="F152" s="17"/>
      <c r="G152" s="15">
        <f t="shared" si="26"/>
        <v>124.2</v>
      </c>
      <c r="H152" s="23"/>
      <c r="I152" s="12">
        <f t="shared" si="27"/>
        <v>182.7</v>
      </c>
      <c r="J152" s="17"/>
    </row>
    <row r="153" spans="1:10" ht="30" customHeight="1" x14ac:dyDescent="0.25">
      <c r="A153" s="21"/>
      <c r="B153" s="21"/>
      <c r="C153" s="21"/>
      <c r="D153" s="5" t="s">
        <v>19</v>
      </c>
      <c r="E153" s="12">
        <v>53.86</v>
      </c>
      <c r="F153" s="17"/>
      <c r="G153" s="15">
        <f t="shared" si="26"/>
        <v>64.63</v>
      </c>
      <c r="H153" s="23"/>
      <c r="I153" s="12">
        <f t="shared" si="27"/>
        <v>95.07</v>
      </c>
      <c r="J153" s="17"/>
    </row>
    <row r="154" spans="1:10" ht="30" customHeight="1" x14ac:dyDescent="0.25">
      <c r="A154" s="21"/>
      <c r="B154" s="21"/>
      <c r="C154" s="21"/>
      <c r="D154" s="5" t="s">
        <v>23</v>
      </c>
      <c r="E154" s="12">
        <v>66.540000000000006</v>
      </c>
      <c r="F154" s="17"/>
      <c r="G154" s="15">
        <f t="shared" si="26"/>
        <v>79.849999999999994</v>
      </c>
      <c r="H154" s="23"/>
      <c r="I154" s="12">
        <f t="shared" si="27"/>
        <v>117.46</v>
      </c>
      <c r="J154" s="17"/>
    </row>
    <row r="155" spans="1:10" ht="30" customHeight="1" x14ac:dyDescent="0.25">
      <c r="A155" s="21"/>
      <c r="B155" s="21"/>
      <c r="C155" s="21"/>
      <c r="D155" s="5" t="s">
        <v>21</v>
      </c>
      <c r="E155" s="12">
        <v>185.88</v>
      </c>
      <c r="F155" s="17"/>
      <c r="G155" s="15">
        <f t="shared" si="26"/>
        <v>223.06</v>
      </c>
      <c r="H155" s="23"/>
      <c r="I155" s="12">
        <f t="shared" si="27"/>
        <v>328.12</v>
      </c>
      <c r="J155" s="17"/>
    </row>
    <row r="156" spans="1:10" ht="30" customHeight="1" x14ac:dyDescent="0.25">
      <c r="A156" s="21"/>
      <c r="B156" s="21"/>
      <c r="C156" s="21"/>
      <c r="D156" s="5" t="s">
        <v>29</v>
      </c>
      <c r="E156" s="12">
        <v>31.68</v>
      </c>
      <c r="F156" s="17"/>
      <c r="G156" s="15">
        <f t="shared" si="26"/>
        <v>38.020000000000003</v>
      </c>
      <c r="H156" s="23"/>
      <c r="I156" s="12">
        <f t="shared" si="27"/>
        <v>55.92</v>
      </c>
      <c r="J156" s="17"/>
    </row>
    <row r="157" spans="1:10" ht="158.25" customHeight="1" x14ac:dyDescent="0.25">
      <c r="A157" s="21"/>
      <c r="B157" s="21"/>
      <c r="C157" s="21"/>
      <c r="D157" s="14" t="s">
        <v>31</v>
      </c>
      <c r="E157" s="13">
        <v>118.44</v>
      </c>
      <c r="F157" s="17"/>
      <c r="G157" s="15">
        <f>ROUND(E157*1.2,2)</f>
        <v>142.13</v>
      </c>
      <c r="H157" s="24"/>
      <c r="I157" s="12">
        <f t="shared" si="27"/>
        <v>209.07</v>
      </c>
      <c r="J157" s="17"/>
    </row>
    <row r="158" spans="1:10" ht="29.25" customHeight="1" x14ac:dyDescent="0.25">
      <c r="A158" s="21">
        <v>15</v>
      </c>
      <c r="B158" s="21" t="s">
        <v>4</v>
      </c>
      <c r="C158" s="21" t="s">
        <v>16</v>
      </c>
      <c r="D158" s="5" t="s">
        <v>30</v>
      </c>
      <c r="E158" s="16">
        <v>16.899999999999999</v>
      </c>
      <c r="F158" s="17">
        <v>539.83000000000004</v>
      </c>
      <c r="G158" s="22">
        <v>20.28</v>
      </c>
      <c r="H158" s="22">
        <f>SUM(G158:G168)</f>
        <v>647.79999999999995</v>
      </c>
      <c r="I158" s="16">
        <v>29.83</v>
      </c>
      <c r="J158" s="17">
        <f>SUM(I158:I168)</f>
        <v>952.91000000000008</v>
      </c>
    </row>
    <row r="159" spans="1:10" ht="102.75" customHeight="1" x14ac:dyDescent="0.25">
      <c r="A159" s="21"/>
      <c r="B159" s="21"/>
      <c r="C159" s="21"/>
      <c r="D159" s="4" t="s">
        <v>32</v>
      </c>
      <c r="E159" s="16"/>
      <c r="F159" s="17"/>
      <c r="G159" s="23"/>
      <c r="H159" s="23"/>
      <c r="I159" s="16"/>
      <c r="J159" s="17"/>
    </row>
    <row r="160" spans="1:10" ht="105" customHeight="1" x14ac:dyDescent="0.25">
      <c r="A160" s="21"/>
      <c r="B160" s="21"/>
      <c r="C160" s="21"/>
      <c r="D160" s="4" t="s">
        <v>33</v>
      </c>
      <c r="E160" s="16"/>
      <c r="F160" s="17"/>
      <c r="G160" s="23"/>
      <c r="H160" s="23"/>
      <c r="I160" s="16"/>
      <c r="J160" s="17"/>
    </row>
    <row r="161" spans="1:10" ht="81.75" customHeight="1" x14ac:dyDescent="0.25">
      <c r="A161" s="21"/>
      <c r="B161" s="21"/>
      <c r="C161" s="21"/>
      <c r="D161" s="4" t="s">
        <v>34</v>
      </c>
      <c r="E161" s="16"/>
      <c r="F161" s="17"/>
      <c r="G161" s="24"/>
      <c r="H161" s="23"/>
      <c r="I161" s="16"/>
      <c r="J161" s="17"/>
    </row>
    <row r="162" spans="1:10" ht="45" customHeight="1" x14ac:dyDescent="0.25">
      <c r="A162" s="21"/>
      <c r="B162" s="21"/>
      <c r="C162" s="21"/>
      <c r="D162" s="5" t="s">
        <v>17</v>
      </c>
      <c r="E162" s="12">
        <v>19.010000000000002</v>
      </c>
      <c r="F162" s="17"/>
      <c r="G162" s="15">
        <f t="shared" ref="G162:G167" si="28">ROUND(E162*1.2,2)</f>
        <v>22.81</v>
      </c>
      <c r="H162" s="23"/>
      <c r="I162" s="12">
        <f t="shared" ref="I162:I168" si="29">ROUND(E162*1.7652,2)</f>
        <v>33.56</v>
      </c>
      <c r="J162" s="17"/>
    </row>
    <row r="163" spans="1:10" ht="30" customHeight="1" x14ac:dyDescent="0.25">
      <c r="A163" s="21"/>
      <c r="B163" s="21"/>
      <c r="C163" s="21"/>
      <c r="D163" s="5" t="s">
        <v>22</v>
      </c>
      <c r="E163" s="12">
        <v>10.56</v>
      </c>
      <c r="F163" s="17"/>
      <c r="G163" s="15">
        <f t="shared" si="28"/>
        <v>12.67</v>
      </c>
      <c r="H163" s="23"/>
      <c r="I163" s="12">
        <f t="shared" si="29"/>
        <v>18.64</v>
      </c>
      <c r="J163" s="17"/>
    </row>
    <row r="164" spans="1:10" ht="30" customHeight="1" x14ac:dyDescent="0.25">
      <c r="A164" s="21"/>
      <c r="B164" s="21"/>
      <c r="C164" s="21"/>
      <c r="D164" s="5" t="s">
        <v>27</v>
      </c>
      <c r="E164" s="12">
        <v>103.5</v>
      </c>
      <c r="F164" s="17"/>
      <c r="G164" s="15">
        <f t="shared" si="28"/>
        <v>124.2</v>
      </c>
      <c r="H164" s="23"/>
      <c r="I164" s="12">
        <f t="shared" si="29"/>
        <v>182.7</v>
      </c>
      <c r="J164" s="17"/>
    </row>
    <row r="165" spans="1:10" ht="30" customHeight="1" x14ac:dyDescent="0.25">
      <c r="A165" s="21"/>
      <c r="B165" s="21"/>
      <c r="C165" s="21"/>
      <c r="D165" s="5" t="s">
        <v>19</v>
      </c>
      <c r="E165" s="12">
        <v>53.86</v>
      </c>
      <c r="F165" s="17"/>
      <c r="G165" s="15">
        <f t="shared" si="28"/>
        <v>64.63</v>
      </c>
      <c r="H165" s="23"/>
      <c r="I165" s="12">
        <f t="shared" si="29"/>
        <v>95.07</v>
      </c>
      <c r="J165" s="17"/>
    </row>
    <row r="166" spans="1:10" ht="30" customHeight="1" x14ac:dyDescent="0.25">
      <c r="A166" s="21"/>
      <c r="B166" s="21"/>
      <c r="C166" s="21"/>
      <c r="D166" s="5" t="s">
        <v>21</v>
      </c>
      <c r="E166" s="12">
        <v>185.88</v>
      </c>
      <c r="F166" s="17"/>
      <c r="G166" s="15">
        <f t="shared" si="28"/>
        <v>223.06</v>
      </c>
      <c r="H166" s="23"/>
      <c r="I166" s="12">
        <f t="shared" si="29"/>
        <v>328.12</v>
      </c>
      <c r="J166" s="17"/>
    </row>
    <row r="167" spans="1:10" ht="30" customHeight="1" x14ac:dyDescent="0.25">
      <c r="A167" s="21"/>
      <c r="B167" s="21"/>
      <c r="C167" s="21"/>
      <c r="D167" s="5" t="s">
        <v>29</v>
      </c>
      <c r="E167" s="12">
        <v>31.68</v>
      </c>
      <c r="F167" s="17"/>
      <c r="G167" s="15">
        <f t="shared" si="28"/>
        <v>38.020000000000003</v>
      </c>
      <c r="H167" s="23"/>
      <c r="I167" s="12">
        <f t="shared" si="29"/>
        <v>55.92</v>
      </c>
      <c r="J167" s="17"/>
    </row>
    <row r="168" spans="1:10" ht="152.25" customHeight="1" x14ac:dyDescent="0.25">
      <c r="A168" s="21"/>
      <c r="B168" s="21"/>
      <c r="C168" s="21"/>
      <c r="D168" s="14" t="s">
        <v>31</v>
      </c>
      <c r="E168" s="13">
        <v>118.44</v>
      </c>
      <c r="F168" s="17"/>
      <c r="G168" s="15">
        <f>ROUND(E168*1.2,2)</f>
        <v>142.13</v>
      </c>
      <c r="H168" s="24"/>
      <c r="I168" s="12">
        <f t="shared" si="29"/>
        <v>209.07</v>
      </c>
      <c r="J168" s="17"/>
    </row>
    <row r="169" spans="1:10" ht="24" customHeight="1" x14ac:dyDescent="0.25">
      <c r="A169" s="21">
        <v>16</v>
      </c>
      <c r="B169" s="21" t="s">
        <v>4</v>
      </c>
      <c r="C169" s="21" t="s">
        <v>14</v>
      </c>
      <c r="D169" s="5" t="s">
        <v>30</v>
      </c>
      <c r="E169" s="16">
        <v>16.899999999999999</v>
      </c>
      <c r="F169" s="17">
        <v>632.76</v>
      </c>
      <c r="G169" s="22">
        <v>20.28</v>
      </c>
      <c r="H169" s="22">
        <f>SUM(G169:G180)</f>
        <v>759.32</v>
      </c>
      <c r="I169" s="16">
        <v>29.83</v>
      </c>
      <c r="J169" s="17">
        <f>SUM(I169:I180)</f>
        <v>1116.95</v>
      </c>
    </row>
    <row r="170" spans="1:10" ht="103.5" customHeight="1" x14ac:dyDescent="0.25">
      <c r="A170" s="21"/>
      <c r="B170" s="21"/>
      <c r="C170" s="21"/>
      <c r="D170" s="4" t="s">
        <v>32</v>
      </c>
      <c r="E170" s="16"/>
      <c r="F170" s="17"/>
      <c r="G170" s="23"/>
      <c r="H170" s="23"/>
      <c r="I170" s="16"/>
      <c r="J170" s="17"/>
    </row>
    <row r="171" spans="1:10" ht="101.25" customHeight="1" x14ac:dyDescent="0.25">
      <c r="A171" s="21"/>
      <c r="B171" s="21"/>
      <c r="C171" s="21"/>
      <c r="D171" s="4" t="s">
        <v>33</v>
      </c>
      <c r="E171" s="16"/>
      <c r="F171" s="17"/>
      <c r="G171" s="23"/>
      <c r="H171" s="23"/>
      <c r="I171" s="16"/>
      <c r="J171" s="17"/>
    </row>
    <row r="172" spans="1:10" ht="77.25" customHeight="1" x14ac:dyDescent="0.25">
      <c r="A172" s="21"/>
      <c r="B172" s="21"/>
      <c r="C172" s="21"/>
      <c r="D172" s="4" t="s">
        <v>34</v>
      </c>
      <c r="E172" s="16"/>
      <c r="F172" s="17"/>
      <c r="G172" s="24"/>
      <c r="H172" s="23"/>
      <c r="I172" s="16"/>
      <c r="J172" s="17"/>
    </row>
    <row r="173" spans="1:10" ht="39.75" customHeight="1" x14ac:dyDescent="0.25">
      <c r="A173" s="21"/>
      <c r="B173" s="21"/>
      <c r="C173" s="21"/>
      <c r="D173" s="5" t="s">
        <v>17</v>
      </c>
      <c r="E173" s="12">
        <v>19.010000000000002</v>
      </c>
      <c r="F173" s="17"/>
      <c r="G173" s="15">
        <f t="shared" ref="G173:G179" si="30">ROUND(E173*1.2,2)</f>
        <v>22.81</v>
      </c>
      <c r="H173" s="23"/>
      <c r="I173" s="12">
        <f t="shared" ref="I173:I180" si="31">ROUND(E173*1.7652,2)</f>
        <v>33.56</v>
      </c>
      <c r="J173" s="17"/>
    </row>
    <row r="174" spans="1:10" ht="26.25" customHeight="1" x14ac:dyDescent="0.25">
      <c r="A174" s="21"/>
      <c r="B174" s="21"/>
      <c r="C174" s="21"/>
      <c r="D174" s="5" t="s">
        <v>18</v>
      </c>
      <c r="E174" s="12">
        <v>10.56</v>
      </c>
      <c r="F174" s="17"/>
      <c r="G174" s="15">
        <f t="shared" si="30"/>
        <v>12.67</v>
      </c>
      <c r="H174" s="23"/>
      <c r="I174" s="12">
        <f t="shared" si="31"/>
        <v>18.64</v>
      </c>
      <c r="J174" s="17"/>
    </row>
    <row r="175" spans="1:10" ht="26.25" customHeight="1" x14ac:dyDescent="0.25">
      <c r="A175" s="21"/>
      <c r="B175" s="21"/>
      <c r="C175" s="21"/>
      <c r="D175" s="5" t="s">
        <v>27</v>
      </c>
      <c r="E175" s="12">
        <v>103.5</v>
      </c>
      <c r="F175" s="17"/>
      <c r="G175" s="15">
        <f t="shared" si="30"/>
        <v>124.2</v>
      </c>
      <c r="H175" s="23"/>
      <c r="I175" s="12">
        <f t="shared" si="31"/>
        <v>182.7</v>
      </c>
      <c r="J175" s="17"/>
    </row>
    <row r="176" spans="1:10" ht="26.25" customHeight="1" x14ac:dyDescent="0.25">
      <c r="A176" s="21"/>
      <c r="B176" s="21"/>
      <c r="C176" s="21"/>
      <c r="D176" s="5" t="s">
        <v>19</v>
      </c>
      <c r="E176" s="12">
        <v>53.86</v>
      </c>
      <c r="F176" s="17"/>
      <c r="G176" s="15">
        <f t="shared" si="30"/>
        <v>64.63</v>
      </c>
      <c r="H176" s="23"/>
      <c r="I176" s="12">
        <f t="shared" si="31"/>
        <v>95.07</v>
      </c>
      <c r="J176" s="17"/>
    </row>
    <row r="177" spans="1:10" ht="26.25" customHeight="1" x14ac:dyDescent="0.25">
      <c r="A177" s="21"/>
      <c r="B177" s="21"/>
      <c r="C177" s="21"/>
      <c r="D177" s="5" t="s">
        <v>28</v>
      </c>
      <c r="E177" s="12">
        <v>92.93</v>
      </c>
      <c r="F177" s="17"/>
      <c r="G177" s="15">
        <f t="shared" si="30"/>
        <v>111.52</v>
      </c>
      <c r="H177" s="23"/>
      <c r="I177" s="12">
        <f t="shared" si="31"/>
        <v>164.04</v>
      </c>
      <c r="J177" s="17"/>
    </row>
    <row r="178" spans="1:10" ht="26.25" customHeight="1" x14ac:dyDescent="0.25">
      <c r="A178" s="21"/>
      <c r="B178" s="21"/>
      <c r="C178" s="21"/>
      <c r="D178" s="5" t="s">
        <v>21</v>
      </c>
      <c r="E178" s="12">
        <v>185.88</v>
      </c>
      <c r="F178" s="17"/>
      <c r="G178" s="15">
        <f t="shared" si="30"/>
        <v>223.06</v>
      </c>
      <c r="H178" s="23"/>
      <c r="I178" s="12">
        <f t="shared" si="31"/>
        <v>328.12</v>
      </c>
      <c r="J178" s="17"/>
    </row>
    <row r="179" spans="1:10" ht="26.25" customHeight="1" x14ac:dyDescent="0.25">
      <c r="A179" s="21"/>
      <c r="B179" s="21"/>
      <c r="C179" s="21"/>
      <c r="D179" s="5" t="s">
        <v>29</v>
      </c>
      <c r="E179" s="12">
        <v>31.68</v>
      </c>
      <c r="F179" s="17"/>
      <c r="G179" s="15">
        <f t="shared" si="30"/>
        <v>38.020000000000003</v>
      </c>
      <c r="H179" s="23"/>
      <c r="I179" s="12">
        <f t="shared" si="31"/>
        <v>55.92</v>
      </c>
      <c r="J179" s="17"/>
    </row>
    <row r="180" spans="1:10" ht="159.75" customHeight="1" x14ac:dyDescent="0.25">
      <c r="A180" s="21"/>
      <c r="B180" s="21"/>
      <c r="C180" s="21"/>
      <c r="D180" s="14" t="s">
        <v>31</v>
      </c>
      <c r="E180" s="13">
        <v>118.44</v>
      </c>
      <c r="F180" s="17"/>
      <c r="G180" s="15">
        <f>ROUND(E180*1.2,2)</f>
        <v>142.13</v>
      </c>
      <c r="H180" s="24"/>
      <c r="I180" s="12">
        <f t="shared" si="31"/>
        <v>209.07</v>
      </c>
      <c r="J180" s="17"/>
    </row>
  </sheetData>
  <mergeCells count="146">
    <mergeCell ref="H147:H157"/>
    <mergeCell ref="G147:G149"/>
    <mergeCell ref="H158:H168"/>
    <mergeCell ref="G158:G161"/>
    <mergeCell ref="H169:H180"/>
    <mergeCell ref="G169:G172"/>
    <mergeCell ref="H1:J1"/>
    <mergeCell ref="G91:G93"/>
    <mergeCell ref="H91:H101"/>
    <mergeCell ref="G102:G104"/>
    <mergeCell ref="H102:H111"/>
    <mergeCell ref="H112:H122"/>
    <mergeCell ref="G112:G114"/>
    <mergeCell ref="H123:H134"/>
    <mergeCell ref="G123:G125"/>
    <mergeCell ref="H135:H146"/>
    <mergeCell ref="G135:G137"/>
    <mergeCell ref="H34:H44"/>
    <mergeCell ref="G34:G36"/>
    <mergeCell ref="H45:H56"/>
    <mergeCell ref="G45:G47"/>
    <mergeCell ref="H57:H67"/>
    <mergeCell ref="G57:G59"/>
    <mergeCell ref="H68:H78"/>
    <mergeCell ref="G68:G71"/>
    <mergeCell ref="G79:G82"/>
    <mergeCell ref="H79:H90"/>
    <mergeCell ref="H5:H14"/>
    <mergeCell ref="G5:G7"/>
    <mergeCell ref="G15:G17"/>
    <mergeCell ref="H15:H23"/>
    <mergeCell ref="H24:H33"/>
    <mergeCell ref="G24:G26"/>
    <mergeCell ref="E169:E172"/>
    <mergeCell ref="F169:F180"/>
    <mergeCell ref="A169:A180"/>
    <mergeCell ref="B169:B180"/>
    <mergeCell ref="C169:C180"/>
    <mergeCell ref="E158:E161"/>
    <mergeCell ref="F158:F168"/>
    <mergeCell ref="C158:C168"/>
    <mergeCell ref="A158:A168"/>
    <mergeCell ref="B158:B168"/>
    <mergeCell ref="E147:E149"/>
    <mergeCell ref="F147:F157"/>
    <mergeCell ref="B147:B157"/>
    <mergeCell ref="A147:A157"/>
    <mergeCell ref="C147:C157"/>
    <mergeCell ref="E135:E137"/>
    <mergeCell ref="F135:F146"/>
    <mergeCell ref="A135:A146"/>
    <mergeCell ref="B135:B146"/>
    <mergeCell ref="C135:C146"/>
    <mergeCell ref="E123:E125"/>
    <mergeCell ref="F123:F134"/>
    <mergeCell ref="A123:A134"/>
    <mergeCell ref="B123:B134"/>
    <mergeCell ref="C123:C134"/>
    <mergeCell ref="E112:E114"/>
    <mergeCell ref="F112:F122"/>
    <mergeCell ref="A112:A122"/>
    <mergeCell ref="B112:B122"/>
    <mergeCell ref="C112:C122"/>
    <mergeCell ref="E102:E104"/>
    <mergeCell ref="F102:F111"/>
    <mergeCell ref="A102:A111"/>
    <mergeCell ref="B102:B111"/>
    <mergeCell ref="C102:C111"/>
    <mergeCell ref="E91:E93"/>
    <mergeCell ref="F91:F101"/>
    <mergeCell ref="A91:A101"/>
    <mergeCell ref="B91:B101"/>
    <mergeCell ref="C91:C101"/>
    <mergeCell ref="E79:E82"/>
    <mergeCell ref="F79:F90"/>
    <mergeCell ref="A79:A90"/>
    <mergeCell ref="B79:B90"/>
    <mergeCell ref="C79:C90"/>
    <mergeCell ref="E68:E71"/>
    <mergeCell ref="F68:F78"/>
    <mergeCell ref="A68:A78"/>
    <mergeCell ref="B68:B78"/>
    <mergeCell ref="C68:C78"/>
    <mergeCell ref="E57:E59"/>
    <mergeCell ref="F57:F67"/>
    <mergeCell ref="A57:A67"/>
    <mergeCell ref="B57:B67"/>
    <mergeCell ref="C57:C67"/>
    <mergeCell ref="E45:E47"/>
    <mergeCell ref="F45:F56"/>
    <mergeCell ref="A45:A56"/>
    <mergeCell ref="B45:B56"/>
    <mergeCell ref="C45:C56"/>
    <mergeCell ref="E34:E36"/>
    <mergeCell ref="F34:F44"/>
    <mergeCell ref="A34:A44"/>
    <mergeCell ref="B34:B44"/>
    <mergeCell ref="C34:C44"/>
    <mergeCell ref="E24:E26"/>
    <mergeCell ref="F24:F33"/>
    <mergeCell ref="A24:A33"/>
    <mergeCell ref="B24:B33"/>
    <mergeCell ref="C24:C33"/>
    <mergeCell ref="E15:E17"/>
    <mergeCell ref="F15:F23"/>
    <mergeCell ref="B15:B23"/>
    <mergeCell ref="C15:C23"/>
    <mergeCell ref="A15:A23"/>
    <mergeCell ref="F5:F14"/>
    <mergeCell ref="B5:B14"/>
    <mergeCell ref="A5:A14"/>
    <mergeCell ref="C5:C14"/>
    <mergeCell ref="E5:E7"/>
    <mergeCell ref="I24:I26"/>
    <mergeCell ref="J24:J33"/>
    <mergeCell ref="I34:I36"/>
    <mergeCell ref="J34:J44"/>
    <mergeCell ref="I45:I47"/>
    <mergeCell ref="J45:J56"/>
    <mergeCell ref="I5:I7"/>
    <mergeCell ref="J5:J14"/>
    <mergeCell ref="I15:I17"/>
    <mergeCell ref="J15:J23"/>
    <mergeCell ref="I158:I161"/>
    <mergeCell ref="J158:J168"/>
    <mergeCell ref="I169:I172"/>
    <mergeCell ref="J169:J180"/>
    <mergeCell ref="A2:J2"/>
    <mergeCell ref="I123:I125"/>
    <mergeCell ref="J123:J134"/>
    <mergeCell ref="I135:I137"/>
    <mergeCell ref="J135:J146"/>
    <mergeCell ref="I147:I149"/>
    <mergeCell ref="J147:J157"/>
    <mergeCell ref="I91:I93"/>
    <mergeCell ref="J91:J101"/>
    <mergeCell ref="I102:I104"/>
    <mergeCell ref="J102:J111"/>
    <mergeCell ref="I112:I114"/>
    <mergeCell ref="J112:J122"/>
    <mergeCell ref="I57:I59"/>
    <mergeCell ref="J57:J67"/>
    <mergeCell ref="I68:I71"/>
    <mergeCell ref="J68:J78"/>
    <mergeCell ref="I79:I82"/>
    <mergeCell ref="J79:J90"/>
  </mergeCells>
  <printOptions horizontalCentered="1"/>
  <pageMargins left="0.59055118110236227" right="0.19685039370078741" top="0.39370078740157483" bottom="0.39370078740157483" header="0" footer="0"/>
  <pageSetup paperSize="9" scale="29" fitToHeight="11" orientation="portrait" r:id="rId1"/>
  <rowBreaks count="4" manualBreakCount="4">
    <brk id="44" max="16383" man="1"/>
    <brk id="78" max="16383" man="1"/>
    <brk id="122" max="16383" man="1"/>
    <brk id="16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SMIRNOVA</cp:lastModifiedBy>
  <cp:lastPrinted>2020-01-09T12:04:19Z</cp:lastPrinted>
  <dcterms:created xsi:type="dcterms:W3CDTF">2019-05-27T13:31:28Z</dcterms:created>
  <dcterms:modified xsi:type="dcterms:W3CDTF">2020-01-09T12:06:53Z</dcterms:modified>
</cp:coreProperties>
</file>